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45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externalReferences>
    <externalReference r:id="rId7"/>
  </externalReference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работ'!$A$1:$D$24</definedName>
    <definedName name="_xlnm.Print_Area" localSheetId="0">'Смета 12 гр. по ФЕР'!$A$1:$L$111</definedName>
  </definedNames>
  <calcPr calcId="145621"/>
</workbook>
</file>

<file path=xl/calcChain.xml><?xml version="1.0" encoding="utf-8"?>
<calcChain xmlns="http://schemas.openxmlformats.org/spreadsheetml/2006/main">
  <c r="K98" i="5" l="1"/>
  <c r="A12" i="5" l="1"/>
  <c r="D19" i="6" l="1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3" i="6"/>
  <c r="A1" i="6"/>
  <c r="I109" i="5"/>
  <c r="I106" i="5"/>
  <c r="D109" i="5"/>
  <c r="D106" i="5"/>
  <c r="J90" i="5"/>
  <c r="C90" i="5"/>
  <c r="J89" i="5"/>
  <c r="C89" i="5"/>
  <c r="J88" i="5"/>
  <c r="C88" i="5"/>
  <c r="J87" i="5"/>
  <c r="C87" i="5"/>
  <c r="J86" i="5"/>
  <c r="C86" i="5"/>
  <c r="J85" i="5"/>
  <c r="K92" i="5" s="1"/>
  <c r="K94" i="5" s="1"/>
  <c r="K95" i="5" s="1"/>
  <c r="C85" i="5"/>
  <c r="J84" i="5"/>
  <c r="C84" i="5"/>
  <c r="J83" i="5"/>
  <c r="C83" i="5"/>
  <c r="J82" i="5"/>
  <c r="C82" i="5"/>
  <c r="J81" i="5"/>
  <c r="C81" i="5"/>
  <c r="J80" i="5"/>
  <c r="K93" i="5" s="1"/>
  <c r="K100" i="5" s="1"/>
  <c r="C80" i="5"/>
  <c r="J79" i="5"/>
  <c r="C79" i="5"/>
  <c r="I21" i="5"/>
  <c r="G21" i="5" s="1"/>
  <c r="A76" i="5"/>
  <c r="Q74" i="5"/>
  <c r="L74" i="5"/>
  <c r="Z74" i="5"/>
  <c r="Y74" i="5"/>
  <c r="W74" i="5"/>
  <c r="K73" i="5"/>
  <c r="J74" i="5" s="1"/>
  <c r="P74" i="5" s="1"/>
  <c r="J73" i="5"/>
  <c r="H73" i="5"/>
  <c r="X74" i="5" s="1"/>
  <c r="G73" i="5"/>
  <c r="F73" i="5"/>
  <c r="V73" i="5"/>
  <c r="T73" i="5"/>
  <c r="U73" i="5"/>
  <c r="S73" i="5"/>
  <c r="E73" i="5"/>
  <c r="D73" i="5"/>
  <c r="I73" i="5"/>
  <c r="B73" i="5"/>
  <c r="A73" i="5"/>
  <c r="L72" i="5"/>
  <c r="Q72" i="5" s="1"/>
  <c r="Z72" i="5"/>
  <c r="Y72" i="5"/>
  <c r="W72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H67" i="5"/>
  <c r="R67" i="5" s="1"/>
  <c r="G67" i="5"/>
  <c r="F67" i="5"/>
  <c r="K66" i="5"/>
  <c r="J66" i="5"/>
  <c r="H66" i="5"/>
  <c r="G66" i="5"/>
  <c r="F66" i="5"/>
  <c r="K65" i="5"/>
  <c r="J65" i="5"/>
  <c r="H65" i="5"/>
  <c r="G65" i="5"/>
  <c r="F65" i="5"/>
  <c r="C64" i="5"/>
  <c r="V63" i="5"/>
  <c r="K70" i="5" s="1"/>
  <c r="T63" i="5"/>
  <c r="K69" i="5" s="1"/>
  <c r="U63" i="5"/>
  <c r="H70" i="5" s="1"/>
  <c r="S63" i="5"/>
  <c r="H69" i="5" s="1"/>
  <c r="F63" i="5"/>
  <c r="E63" i="5"/>
  <c r="D63" i="5"/>
  <c r="I63" i="5"/>
  <c r="C63" i="5"/>
  <c r="B63" i="5"/>
  <c r="A63" i="5"/>
  <c r="L62" i="5"/>
  <c r="Q62" i="5" s="1"/>
  <c r="Z62" i="5"/>
  <c r="Y62" i="5"/>
  <c r="W62" i="5"/>
  <c r="K61" i="5"/>
  <c r="J62" i="5" s="1"/>
  <c r="P62" i="5" s="1"/>
  <c r="J61" i="5"/>
  <c r="H61" i="5"/>
  <c r="X62" i="5" s="1"/>
  <c r="G61" i="5"/>
  <c r="F61" i="5"/>
  <c r="V61" i="5"/>
  <c r="T61" i="5"/>
  <c r="U61" i="5"/>
  <c r="S61" i="5"/>
  <c r="E61" i="5"/>
  <c r="D61" i="5"/>
  <c r="I61" i="5"/>
  <c r="B61" i="5"/>
  <c r="A61" i="5"/>
  <c r="L60" i="5"/>
  <c r="Q60" i="5" s="1"/>
  <c r="Z60" i="5"/>
  <c r="Y60" i="5"/>
  <c r="W60" i="5"/>
  <c r="K59" i="5"/>
  <c r="J60" i="5" s="1"/>
  <c r="P60" i="5" s="1"/>
  <c r="J59" i="5"/>
  <c r="H59" i="5"/>
  <c r="X60" i="5" s="1"/>
  <c r="G59" i="5"/>
  <c r="F59" i="5"/>
  <c r="V59" i="5"/>
  <c r="T59" i="5"/>
  <c r="U59" i="5"/>
  <c r="S59" i="5"/>
  <c r="E59" i="5"/>
  <c r="D59" i="5"/>
  <c r="I59" i="5"/>
  <c r="B59" i="5"/>
  <c r="A59" i="5"/>
  <c r="L58" i="5"/>
  <c r="Q58" i="5" s="1"/>
  <c r="G58" i="5"/>
  <c r="O58" i="5" s="1"/>
  <c r="Z58" i="5"/>
  <c r="Y58" i="5"/>
  <c r="W58" i="5"/>
  <c r="K57" i="5"/>
  <c r="J58" i="5" s="1"/>
  <c r="P58" i="5" s="1"/>
  <c r="J57" i="5"/>
  <c r="H57" i="5"/>
  <c r="X58" i="5" s="1"/>
  <c r="G57" i="5"/>
  <c r="F57" i="5"/>
  <c r="V57" i="5"/>
  <c r="T57" i="5"/>
  <c r="U57" i="5"/>
  <c r="S57" i="5"/>
  <c r="E57" i="5"/>
  <c r="D57" i="5"/>
  <c r="I57" i="5"/>
  <c r="B57" i="5"/>
  <c r="A57" i="5"/>
  <c r="L56" i="5"/>
  <c r="Q56" i="5" s="1"/>
  <c r="Z56" i="5"/>
  <c r="Y56" i="5"/>
  <c r="W56" i="5"/>
  <c r="K55" i="5"/>
  <c r="J56" i="5" s="1"/>
  <c r="P56" i="5" s="1"/>
  <c r="J55" i="5"/>
  <c r="H55" i="5"/>
  <c r="X56" i="5" s="1"/>
  <c r="G55" i="5"/>
  <c r="F55" i="5"/>
  <c r="V55" i="5"/>
  <c r="T55" i="5"/>
  <c r="U55" i="5"/>
  <c r="S55" i="5"/>
  <c r="E55" i="5"/>
  <c r="D55" i="5"/>
  <c r="I55" i="5"/>
  <c r="B55" i="5"/>
  <c r="A55" i="5"/>
  <c r="L54" i="5"/>
  <c r="Q54" i="5" s="1"/>
  <c r="Z54" i="5"/>
  <c r="Y54" i="5"/>
  <c r="W54" i="5"/>
  <c r="K53" i="5"/>
  <c r="J54" i="5" s="1"/>
  <c r="P54" i="5" s="1"/>
  <c r="J53" i="5"/>
  <c r="H53" i="5"/>
  <c r="X54" i="5" s="1"/>
  <c r="G53" i="5"/>
  <c r="F53" i="5"/>
  <c r="V53" i="5"/>
  <c r="T53" i="5"/>
  <c r="U53" i="5"/>
  <c r="S53" i="5"/>
  <c r="E53" i="5"/>
  <c r="D53" i="5"/>
  <c r="I53" i="5"/>
  <c r="B53" i="5"/>
  <c r="A53" i="5"/>
  <c r="L52" i="5"/>
  <c r="Q52" i="5" s="1"/>
  <c r="Z52" i="5"/>
  <c r="Y52" i="5"/>
  <c r="W52" i="5"/>
  <c r="K51" i="5"/>
  <c r="J52" i="5" s="1"/>
  <c r="P52" i="5" s="1"/>
  <c r="J51" i="5"/>
  <c r="H51" i="5"/>
  <c r="X52" i="5" s="1"/>
  <c r="G51" i="5"/>
  <c r="F51" i="5"/>
  <c r="V51" i="5"/>
  <c r="T51" i="5"/>
  <c r="U51" i="5"/>
  <c r="S51" i="5"/>
  <c r="E51" i="5"/>
  <c r="D51" i="5"/>
  <c r="I51" i="5"/>
  <c r="B51" i="5"/>
  <c r="A51" i="5"/>
  <c r="L50" i="5"/>
  <c r="Q50" i="5" s="1"/>
  <c r="Z50" i="5"/>
  <c r="Y50" i="5"/>
  <c r="W50" i="5"/>
  <c r="L49" i="5"/>
  <c r="G49" i="5"/>
  <c r="E49" i="5"/>
  <c r="J48" i="5"/>
  <c r="E48" i="5"/>
  <c r="J47" i="5"/>
  <c r="E47" i="5"/>
  <c r="K46" i="5"/>
  <c r="J46" i="5"/>
  <c r="H46" i="5"/>
  <c r="G46" i="5"/>
  <c r="F46" i="5"/>
  <c r="K45" i="5"/>
  <c r="J45" i="5"/>
  <c r="H45" i="5"/>
  <c r="R45" i="5" s="1"/>
  <c r="G45" i="5"/>
  <c r="F45" i="5"/>
  <c r="K44" i="5"/>
  <c r="J44" i="5"/>
  <c r="H44" i="5"/>
  <c r="G44" i="5"/>
  <c r="F44" i="5"/>
  <c r="K43" i="5"/>
  <c r="J43" i="5"/>
  <c r="H43" i="5"/>
  <c r="R43" i="5" s="1"/>
  <c r="G43" i="5"/>
  <c r="F43" i="5"/>
  <c r="C42" i="5"/>
  <c r="V41" i="5"/>
  <c r="K48" i="5" s="1"/>
  <c r="T41" i="5"/>
  <c r="K47" i="5" s="1"/>
  <c r="U41" i="5"/>
  <c r="H48" i="5" s="1"/>
  <c r="S41" i="5"/>
  <c r="H47" i="5" s="1"/>
  <c r="F41" i="5"/>
  <c r="E41" i="5"/>
  <c r="D41" i="5"/>
  <c r="I41" i="5"/>
  <c r="C41" i="5"/>
  <c r="B41" i="5"/>
  <c r="A41" i="5"/>
  <c r="L40" i="5"/>
  <c r="Q40" i="5" s="1"/>
  <c r="Z40" i="5"/>
  <c r="Y40" i="5"/>
  <c r="W40" i="5"/>
  <c r="K39" i="5"/>
  <c r="J40" i="5" s="1"/>
  <c r="P40" i="5" s="1"/>
  <c r="J39" i="5"/>
  <c r="H39" i="5"/>
  <c r="X40" i="5" s="1"/>
  <c r="G39" i="5"/>
  <c r="F39" i="5"/>
  <c r="V39" i="5"/>
  <c r="T39" i="5"/>
  <c r="U39" i="5"/>
  <c r="S39" i="5"/>
  <c r="E39" i="5"/>
  <c r="D39" i="5"/>
  <c r="I39" i="5"/>
  <c r="B39" i="5"/>
  <c r="A39" i="5"/>
  <c r="L38" i="5"/>
  <c r="Q38" i="5" s="1"/>
  <c r="Z38" i="5"/>
  <c r="Y38" i="5"/>
  <c r="W38" i="5"/>
  <c r="K37" i="5"/>
  <c r="J38" i="5" s="1"/>
  <c r="P38" i="5" s="1"/>
  <c r="J37" i="5"/>
  <c r="H37" i="5"/>
  <c r="X38" i="5" s="1"/>
  <c r="G37" i="5"/>
  <c r="F37" i="5"/>
  <c r="V37" i="5"/>
  <c r="T37" i="5"/>
  <c r="U37" i="5"/>
  <c r="S37" i="5"/>
  <c r="E37" i="5"/>
  <c r="D37" i="5"/>
  <c r="I37" i="5"/>
  <c r="B37" i="5"/>
  <c r="A37" i="5"/>
  <c r="L36" i="5"/>
  <c r="Q36" i="5" s="1"/>
  <c r="Z36" i="5"/>
  <c r="Y36" i="5"/>
  <c r="W36" i="5"/>
  <c r="L35" i="5"/>
  <c r="G35" i="5"/>
  <c r="E35" i="5"/>
  <c r="J34" i="5"/>
  <c r="E34" i="5"/>
  <c r="J33" i="5"/>
  <c r="E33" i="5"/>
  <c r="K32" i="5"/>
  <c r="J32" i="5"/>
  <c r="H32" i="5"/>
  <c r="G32" i="5"/>
  <c r="F32" i="5"/>
  <c r="K31" i="5"/>
  <c r="J31" i="5"/>
  <c r="H31" i="5"/>
  <c r="R31" i="5" s="1"/>
  <c r="G31" i="5"/>
  <c r="F31" i="5"/>
  <c r="K30" i="5"/>
  <c r="J30" i="5"/>
  <c r="H30" i="5"/>
  <c r="G30" i="5"/>
  <c r="F30" i="5"/>
  <c r="K29" i="5"/>
  <c r="J29" i="5"/>
  <c r="H29" i="5"/>
  <c r="R29" i="5" s="1"/>
  <c r="G29" i="5"/>
  <c r="F29" i="5"/>
  <c r="C28" i="5"/>
  <c r="V27" i="5"/>
  <c r="K34" i="5" s="1"/>
  <c r="T27" i="5"/>
  <c r="K33" i="5" s="1"/>
  <c r="U27" i="5"/>
  <c r="H34" i="5" s="1"/>
  <c r="S27" i="5"/>
  <c r="H33" i="5" s="1"/>
  <c r="F27" i="5"/>
  <c r="E27" i="5"/>
  <c r="D27" i="5"/>
  <c r="I27" i="5"/>
  <c r="C27" i="5"/>
  <c r="B27" i="5"/>
  <c r="A27" i="5"/>
  <c r="B7" i="5"/>
  <c r="A1" i="5"/>
  <c r="K96" i="5" l="1"/>
  <c r="K97" i="5" s="1"/>
  <c r="K99" i="5" s="1"/>
  <c r="G52" i="5"/>
  <c r="O52" i="5" s="1"/>
  <c r="G60" i="5"/>
  <c r="O60" i="5" s="1"/>
  <c r="G20" i="5"/>
  <c r="G74" i="5"/>
  <c r="O74" i="5" s="1"/>
  <c r="G72" i="5"/>
  <c r="O72" i="5" s="1"/>
  <c r="G50" i="5"/>
  <c r="O50" i="5" s="1"/>
  <c r="G54" i="5"/>
  <c r="O54" i="5" s="1"/>
  <c r="G62" i="5"/>
  <c r="O62" i="5" s="1"/>
  <c r="G17" i="5"/>
  <c r="G36" i="5"/>
  <c r="O36" i="5" s="1"/>
  <c r="X72" i="5"/>
  <c r="G19" i="5"/>
  <c r="G38" i="5"/>
  <c r="O38" i="5" s="1"/>
  <c r="G40" i="5"/>
  <c r="O40" i="5" s="1"/>
  <c r="G56" i="5"/>
  <c r="O56" i="5" s="1"/>
  <c r="L76" i="5"/>
  <c r="X36" i="5"/>
  <c r="J50" i="5"/>
  <c r="P50" i="5" s="1"/>
  <c r="J72" i="5"/>
  <c r="P72" i="5" s="1"/>
  <c r="J36" i="5"/>
  <c r="P36" i="5" s="1"/>
  <c r="X50" i="5"/>
  <c r="R65" i="5"/>
  <c r="G22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M22" i="1"/>
  <c r="AN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D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2" i="3" s="1"/>
  <c r="P24" i="1"/>
  <c r="T24" i="1"/>
  <c r="AC24" i="1"/>
  <c r="AD24" i="1"/>
  <c r="CR24" i="1" s="1"/>
  <c r="Q24" i="1" s="1"/>
  <c r="AE24" i="1"/>
  <c r="AF24" i="1"/>
  <c r="AG24" i="1"/>
  <c r="AH24" i="1"/>
  <c r="CV24" i="1" s="1"/>
  <c r="U24" i="1" s="1"/>
  <c r="AI24" i="1"/>
  <c r="AJ24" i="1"/>
  <c r="CQ24" i="1"/>
  <c r="CS24" i="1"/>
  <c r="R24" i="1" s="1"/>
  <c r="CT24" i="1"/>
  <c r="S24" i="1" s="1"/>
  <c r="CU24" i="1"/>
  <c r="CW24" i="1"/>
  <c r="V24" i="1" s="1"/>
  <c r="CX24" i="1"/>
  <c r="W24" i="1" s="1"/>
  <c r="FR24" i="1"/>
  <c r="GL24" i="1"/>
  <c r="GN24" i="1"/>
  <c r="GP24" i="1"/>
  <c r="GV24" i="1"/>
  <c r="HC24" i="1" s="1"/>
  <c r="GX24" i="1" s="1"/>
  <c r="I25" i="1"/>
  <c r="V25" i="1" s="1"/>
  <c r="AC25" i="1"/>
  <c r="CQ25" i="1" s="1"/>
  <c r="AE25" i="1"/>
  <c r="AD25" i="1" s="1"/>
  <c r="CR25" i="1" s="1"/>
  <c r="AF25" i="1"/>
  <c r="AG25" i="1"/>
  <c r="CU25" i="1" s="1"/>
  <c r="AH25" i="1"/>
  <c r="AI25" i="1"/>
  <c r="AJ25" i="1"/>
  <c r="CX25" i="1" s="1"/>
  <c r="CS25" i="1"/>
  <c r="CT25" i="1"/>
  <c r="S25" i="1" s="1"/>
  <c r="CV25" i="1"/>
  <c r="CW25" i="1"/>
  <c r="FR25" i="1"/>
  <c r="GL25" i="1"/>
  <c r="BZ37" i="1" s="1"/>
  <c r="GN25" i="1"/>
  <c r="GP25" i="1"/>
  <c r="GV25" i="1"/>
  <c r="HC25" i="1"/>
  <c r="I26" i="1"/>
  <c r="R26" i="1"/>
  <c r="AC26" i="1"/>
  <c r="AE26" i="1"/>
  <c r="AD26" i="1" s="1"/>
  <c r="CR26" i="1" s="1"/>
  <c r="Q26" i="1" s="1"/>
  <c r="AF26" i="1"/>
  <c r="CT26" i="1" s="1"/>
  <c r="S26" i="1" s="1"/>
  <c r="AG26" i="1"/>
  <c r="AH26" i="1"/>
  <c r="AI26" i="1"/>
  <c r="CW26" i="1" s="1"/>
  <c r="V26" i="1" s="1"/>
  <c r="AJ26" i="1"/>
  <c r="CX26" i="1" s="1"/>
  <c r="W26" i="1" s="1"/>
  <c r="CQ26" i="1"/>
  <c r="P26" i="1" s="1"/>
  <c r="CS26" i="1"/>
  <c r="CU26" i="1"/>
  <c r="T26" i="1" s="1"/>
  <c r="CV26" i="1"/>
  <c r="U26" i="1" s="1"/>
  <c r="FR26" i="1"/>
  <c r="GL26" i="1"/>
  <c r="GN26" i="1"/>
  <c r="GP26" i="1"/>
  <c r="GV26" i="1"/>
  <c r="HC26" i="1"/>
  <c r="GX26" i="1" s="1"/>
  <c r="C27" i="1"/>
  <c r="D27" i="1"/>
  <c r="I27" i="1"/>
  <c r="CX9" i="3" s="1"/>
  <c r="R27" i="1"/>
  <c r="AB27" i="1"/>
  <c r="AC27" i="1"/>
  <c r="CQ27" i="1" s="1"/>
  <c r="P27" i="1" s="1"/>
  <c r="AE27" i="1"/>
  <c r="AD27" i="1" s="1"/>
  <c r="CR27" i="1" s="1"/>
  <c r="Q27" i="1" s="1"/>
  <c r="AF27" i="1"/>
  <c r="CT27" i="1" s="1"/>
  <c r="S27" i="1" s="1"/>
  <c r="AG27" i="1"/>
  <c r="CU27" i="1" s="1"/>
  <c r="T27" i="1" s="1"/>
  <c r="AH27" i="1"/>
  <c r="AI27" i="1"/>
  <c r="AJ27" i="1"/>
  <c r="CS27" i="1"/>
  <c r="CV27" i="1"/>
  <c r="U27" i="1" s="1"/>
  <c r="CW27" i="1"/>
  <c r="V27" i="1" s="1"/>
  <c r="CX27" i="1"/>
  <c r="W27" i="1" s="1"/>
  <c r="FR27" i="1"/>
  <c r="GL27" i="1"/>
  <c r="GN27" i="1"/>
  <c r="GP27" i="1"/>
  <c r="GV27" i="1"/>
  <c r="HC27" i="1"/>
  <c r="GX27" i="1" s="1"/>
  <c r="I28" i="1"/>
  <c r="U28" i="1" s="1"/>
  <c r="AC28" i="1"/>
  <c r="AE28" i="1"/>
  <c r="AD28" i="1" s="1"/>
  <c r="AB28" i="1" s="1"/>
  <c r="AF28" i="1"/>
  <c r="CT28" i="1" s="1"/>
  <c r="AG28" i="1"/>
  <c r="AH28" i="1"/>
  <c r="AI28" i="1"/>
  <c r="CW28" i="1" s="1"/>
  <c r="V28" i="1" s="1"/>
  <c r="AJ28" i="1"/>
  <c r="CX28" i="1" s="1"/>
  <c r="CQ28" i="1"/>
  <c r="CS28" i="1"/>
  <c r="R28" i="1" s="1"/>
  <c r="CU28" i="1"/>
  <c r="CV28" i="1"/>
  <c r="FR28" i="1"/>
  <c r="GL28" i="1"/>
  <c r="GN28" i="1"/>
  <c r="CB37" i="1" s="1"/>
  <c r="CB22" i="1" s="1"/>
  <c r="GP28" i="1"/>
  <c r="GV28" i="1"/>
  <c r="HC28" i="1"/>
  <c r="GX28" i="1" s="1"/>
  <c r="I29" i="1"/>
  <c r="T29" i="1"/>
  <c r="Y29" i="1"/>
  <c r="AC29" i="1"/>
  <c r="AE29" i="1"/>
  <c r="CS29" i="1" s="1"/>
  <c r="R29" i="1" s="1"/>
  <c r="AF29" i="1"/>
  <c r="AG29" i="1"/>
  <c r="AH29" i="1"/>
  <c r="AI29" i="1"/>
  <c r="CW29" i="1" s="1"/>
  <c r="V29" i="1" s="1"/>
  <c r="AJ29" i="1"/>
  <c r="CQ29" i="1"/>
  <c r="P29" i="1" s="1"/>
  <c r="CT29" i="1"/>
  <c r="S29" i="1" s="1"/>
  <c r="CU29" i="1"/>
  <c r="CV29" i="1"/>
  <c r="U29" i="1" s="1"/>
  <c r="CX29" i="1"/>
  <c r="W29" i="1" s="1"/>
  <c r="CY29" i="1"/>
  <c r="X29" i="1" s="1"/>
  <c r="CZ29" i="1"/>
  <c r="FR29" i="1"/>
  <c r="GL29" i="1"/>
  <c r="GN29" i="1"/>
  <c r="GP29" i="1"/>
  <c r="GV29" i="1"/>
  <c r="HC29" i="1" s="1"/>
  <c r="GX29" i="1"/>
  <c r="I30" i="1"/>
  <c r="S30" i="1"/>
  <c r="T30" i="1"/>
  <c r="AC30" i="1"/>
  <c r="AD30" i="1"/>
  <c r="CR30" i="1" s="1"/>
  <c r="Q30" i="1" s="1"/>
  <c r="AE30" i="1"/>
  <c r="AF30" i="1"/>
  <c r="AG30" i="1"/>
  <c r="AH30" i="1"/>
  <c r="CV30" i="1" s="1"/>
  <c r="U30" i="1" s="1"/>
  <c r="AI30" i="1"/>
  <c r="AJ30" i="1"/>
  <c r="CQ30" i="1"/>
  <c r="P30" i="1" s="1"/>
  <c r="CS30" i="1"/>
  <c r="R30" i="1" s="1"/>
  <c r="CT30" i="1"/>
  <c r="CU30" i="1"/>
  <c r="CW30" i="1"/>
  <c r="V30" i="1" s="1"/>
  <c r="CX30" i="1"/>
  <c r="W30" i="1" s="1"/>
  <c r="FR30" i="1"/>
  <c r="GL30" i="1"/>
  <c r="GN30" i="1"/>
  <c r="GP30" i="1"/>
  <c r="GV30" i="1"/>
  <c r="HC30" i="1" s="1"/>
  <c r="GX30" i="1" s="1"/>
  <c r="I31" i="1"/>
  <c r="R31" i="1" s="1"/>
  <c r="S31" i="1"/>
  <c r="CZ31" i="1" s="1"/>
  <c r="Y31" i="1" s="1"/>
  <c r="V31" i="1"/>
  <c r="AC31" i="1"/>
  <c r="CQ31" i="1" s="1"/>
  <c r="P31" i="1" s="1"/>
  <c r="CP31" i="1" s="1"/>
  <c r="O31" i="1" s="1"/>
  <c r="AE31" i="1"/>
  <c r="AD31" i="1" s="1"/>
  <c r="AF31" i="1"/>
  <c r="AG31" i="1"/>
  <c r="AH31" i="1"/>
  <c r="AI31" i="1"/>
  <c r="AJ31" i="1"/>
  <c r="CR31" i="1"/>
  <c r="Q31" i="1" s="1"/>
  <c r="CS31" i="1"/>
  <c r="CT31" i="1"/>
  <c r="CU31" i="1"/>
  <c r="CV31" i="1"/>
  <c r="U31" i="1" s="1"/>
  <c r="CW31" i="1"/>
  <c r="CX31" i="1"/>
  <c r="W31" i="1" s="1"/>
  <c r="FR31" i="1"/>
  <c r="GL31" i="1"/>
  <c r="GN31" i="1"/>
  <c r="GP31" i="1"/>
  <c r="GV31" i="1"/>
  <c r="HC31" i="1" s="1"/>
  <c r="GX31" i="1" s="1"/>
  <c r="I32" i="1"/>
  <c r="P32" i="1"/>
  <c r="T32" i="1"/>
  <c r="AC32" i="1"/>
  <c r="AD32" i="1"/>
  <c r="CR32" i="1" s="1"/>
  <c r="Q32" i="1" s="1"/>
  <c r="AE32" i="1"/>
  <c r="AF32" i="1"/>
  <c r="AG32" i="1"/>
  <c r="AH32" i="1"/>
  <c r="CV32" i="1" s="1"/>
  <c r="U32" i="1" s="1"/>
  <c r="AI32" i="1"/>
  <c r="AJ32" i="1"/>
  <c r="CQ32" i="1"/>
  <c r="CS32" i="1"/>
  <c r="R32" i="1" s="1"/>
  <c r="CT32" i="1"/>
  <c r="S32" i="1" s="1"/>
  <c r="CU32" i="1"/>
  <c r="CW32" i="1"/>
  <c r="V32" i="1" s="1"/>
  <c r="CX32" i="1"/>
  <c r="W32" i="1" s="1"/>
  <c r="FR32" i="1"/>
  <c r="GL32" i="1"/>
  <c r="GN32" i="1"/>
  <c r="GP32" i="1"/>
  <c r="GV32" i="1"/>
  <c r="HC32" i="1" s="1"/>
  <c r="GX32" i="1" s="1"/>
  <c r="I33" i="1"/>
  <c r="V33" i="1" s="1"/>
  <c r="AC33" i="1"/>
  <c r="CQ33" i="1" s="1"/>
  <c r="AE33" i="1"/>
  <c r="AD33" i="1" s="1"/>
  <c r="CR33" i="1" s="1"/>
  <c r="Q33" i="1" s="1"/>
  <c r="AF33" i="1"/>
  <c r="CT33" i="1" s="1"/>
  <c r="S33" i="1" s="1"/>
  <c r="AG33" i="1"/>
  <c r="CU33" i="1" s="1"/>
  <c r="AH33" i="1"/>
  <c r="AI33" i="1"/>
  <c r="AJ33" i="1"/>
  <c r="CX33" i="1" s="1"/>
  <c r="W33" i="1" s="1"/>
  <c r="CS33" i="1"/>
  <c r="R33" i="1" s="1"/>
  <c r="CV33" i="1"/>
  <c r="U33" i="1" s="1"/>
  <c r="CW33" i="1"/>
  <c r="FR33" i="1"/>
  <c r="GL33" i="1"/>
  <c r="GN33" i="1"/>
  <c r="GP33" i="1"/>
  <c r="GV33" i="1"/>
  <c r="HC33" i="1"/>
  <c r="C34" i="1"/>
  <c r="D34" i="1"/>
  <c r="I34" i="1"/>
  <c r="S34" i="1"/>
  <c r="CZ34" i="1" s="1"/>
  <c r="Y34" i="1" s="1"/>
  <c r="T34" i="1"/>
  <c r="AC34" i="1"/>
  <c r="AD34" i="1"/>
  <c r="CR34" i="1" s="1"/>
  <c r="Q34" i="1" s="1"/>
  <c r="AE34" i="1"/>
  <c r="AF34" i="1"/>
  <c r="AG34" i="1"/>
  <c r="AH34" i="1"/>
  <c r="CV34" i="1" s="1"/>
  <c r="U34" i="1" s="1"/>
  <c r="AI34" i="1"/>
  <c r="AJ34" i="1"/>
  <c r="CQ34" i="1"/>
  <c r="P34" i="1" s="1"/>
  <c r="CP34" i="1" s="1"/>
  <c r="O34" i="1" s="1"/>
  <c r="CS34" i="1"/>
  <c r="R34" i="1" s="1"/>
  <c r="CT34" i="1"/>
  <c r="CU34" i="1"/>
  <c r="CW34" i="1"/>
  <c r="V34" i="1" s="1"/>
  <c r="CX34" i="1"/>
  <c r="W34" i="1" s="1"/>
  <c r="FR34" i="1"/>
  <c r="GL34" i="1"/>
  <c r="GN34" i="1"/>
  <c r="GP34" i="1"/>
  <c r="GV34" i="1"/>
  <c r="HC34" i="1" s="1"/>
  <c r="GX34" i="1" s="1"/>
  <c r="I35" i="1"/>
  <c r="AC35" i="1"/>
  <c r="CQ35" i="1" s="1"/>
  <c r="P35" i="1" s="1"/>
  <c r="AE35" i="1"/>
  <c r="AD35" i="1" s="1"/>
  <c r="CR35" i="1" s="1"/>
  <c r="Q35" i="1" s="1"/>
  <c r="AF35" i="1"/>
  <c r="CT35" i="1" s="1"/>
  <c r="S35" i="1" s="1"/>
  <c r="AG35" i="1"/>
  <c r="CU35" i="1" s="1"/>
  <c r="T35" i="1" s="1"/>
  <c r="AH35" i="1"/>
  <c r="AI35" i="1"/>
  <c r="AJ35" i="1"/>
  <c r="CS35" i="1"/>
  <c r="R35" i="1" s="1"/>
  <c r="CV35" i="1"/>
  <c r="U35" i="1" s="1"/>
  <c r="CW35" i="1"/>
  <c r="V35" i="1" s="1"/>
  <c r="CX35" i="1"/>
  <c r="W35" i="1" s="1"/>
  <c r="FR35" i="1"/>
  <c r="GL35" i="1"/>
  <c r="GN35" i="1"/>
  <c r="GP35" i="1"/>
  <c r="GV35" i="1"/>
  <c r="HC35" i="1"/>
  <c r="GX35" i="1" s="1"/>
  <c r="B37" i="1"/>
  <c r="B22" i="1" s="1"/>
  <c r="C37" i="1"/>
  <c r="D37" i="1"/>
  <c r="F37" i="1"/>
  <c r="F22" i="1" s="1"/>
  <c r="G37" i="1"/>
  <c r="G22" i="1" s="1"/>
  <c r="AO37" i="1"/>
  <c r="AO22" i="1" s="1"/>
  <c r="BX37" i="1"/>
  <c r="BX22" i="1" s="1"/>
  <c r="BY37" i="1"/>
  <c r="CD37" i="1"/>
  <c r="AU37" i="1" s="1"/>
  <c r="AU22" i="1" s="1"/>
  <c r="CK37" i="1"/>
  <c r="CK22" i="1" s="1"/>
  <c r="CL37" i="1"/>
  <c r="BC37" i="1" s="1"/>
  <c r="F41" i="1"/>
  <c r="F53" i="1"/>
  <c r="F56" i="1"/>
  <c r="B66" i="1"/>
  <c r="B18" i="1" s="1"/>
  <c r="C66" i="1"/>
  <c r="D66" i="1"/>
  <c r="D18" i="1" s="1"/>
  <c r="F66" i="1"/>
  <c r="F18" i="1" s="1"/>
  <c r="G66" i="1"/>
  <c r="G18" i="1" s="1"/>
  <c r="AU66" i="1"/>
  <c r="AU18" i="1" s="1"/>
  <c r="BC66" i="1"/>
  <c r="BC18" i="1" s="1"/>
  <c r="K101" i="5" l="1"/>
  <c r="G16" i="5"/>
  <c r="G76" i="5"/>
  <c r="G18" i="5"/>
  <c r="J76" i="5"/>
  <c r="CY35" i="1"/>
  <c r="X35" i="1" s="1"/>
  <c r="CZ35" i="1"/>
  <c r="Y35" i="1" s="1"/>
  <c r="AE37" i="1"/>
  <c r="CY33" i="1"/>
  <c r="X33" i="1" s="1"/>
  <c r="CZ33" i="1"/>
  <c r="Y33" i="1" s="1"/>
  <c r="CZ32" i="1"/>
  <c r="Y32" i="1" s="1"/>
  <c r="CY32" i="1"/>
  <c r="X32" i="1" s="1"/>
  <c r="CP32" i="1"/>
  <c r="O32" i="1" s="1"/>
  <c r="BZ22" i="1"/>
  <c r="AQ37" i="1"/>
  <c r="CG37" i="1"/>
  <c r="CP35" i="1"/>
  <c r="O35" i="1" s="1"/>
  <c r="CZ27" i="1"/>
  <c r="Y27" i="1" s="1"/>
  <c r="CY27" i="1"/>
  <c r="X27" i="1" s="1"/>
  <c r="CP27" i="1"/>
  <c r="O27" i="1" s="1"/>
  <c r="AI37" i="1"/>
  <c r="BY22" i="1"/>
  <c r="CI37" i="1"/>
  <c r="AP37" i="1"/>
  <c r="CY26" i="1"/>
  <c r="X26" i="1" s="1"/>
  <c r="CZ26" i="1"/>
  <c r="Y26" i="1" s="1"/>
  <c r="R25" i="1"/>
  <c r="CZ25" i="1" s="1"/>
  <c r="Y25" i="1" s="1"/>
  <c r="CP24" i="1"/>
  <c r="O24" i="1" s="1"/>
  <c r="F82" i="1"/>
  <c r="BB37" i="1"/>
  <c r="CY34" i="1"/>
  <c r="X34" i="1" s="1"/>
  <c r="GO34" i="1" s="1"/>
  <c r="F85" i="1"/>
  <c r="F97" i="1" s="1"/>
  <c r="F107" i="1" s="1"/>
  <c r="AO66" i="1"/>
  <c r="AS37" i="1"/>
  <c r="GX33" i="1"/>
  <c r="T33" i="1"/>
  <c r="AB33" i="1"/>
  <c r="AB32" i="1"/>
  <c r="CY31" i="1"/>
  <c r="X31" i="1" s="1"/>
  <c r="GM31" i="1" s="1"/>
  <c r="T31" i="1"/>
  <c r="AB31" i="1"/>
  <c r="AB29" i="1"/>
  <c r="CP26" i="1"/>
  <c r="O26" i="1" s="1"/>
  <c r="AB26" i="1"/>
  <c r="U25" i="1"/>
  <c r="AH37" i="1" s="1"/>
  <c r="Q25" i="1"/>
  <c r="AD37" i="1" s="1"/>
  <c r="CY24" i="1"/>
  <c r="X24" i="1" s="1"/>
  <c r="CZ24" i="1"/>
  <c r="Y24" i="1" s="1"/>
  <c r="AB35" i="1"/>
  <c r="AB34" i="1"/>
  <c r="CR28" i="1"/>
  <c r="Q28" i="1" s="1"/>
  <c r="W25" i="1"/>
  <c r="AJ37" i="1" s="1"/>
  <c r="P33" i="1"/>
  <c r="CP33" i="1" s="1"/>
  <c r="O33" i="1" s="1"/>
  <c r="CP30" i="1"/>
  <c r="O30" i="1" s="1"/>
  <c r="CL22" i="1"/>
  <c r="CX14" i="3"/>
  <c r="CX18" i="3"/>
  <c r="CX15" i="3"/>
  <c r="CX19" i="3"/>
  <c r="AB30" i="1"/>
  <c r="CZ30" i="1"/>
  <c r="Y30" i="1" s="1"/>
  <c r="P28" i="1"/>
  <c r="P25" i="1"/>
  <c r="CX17" i="3"/>
  <c r="CX13" i="3"/>
  <c r="CY30" i="1"/>
  <c r="X30" i="1" s="1"/>
  <c r="AD29" i="1"/>
  <c r="CR29" i="1" s="1"/>
  <c r="Q29" i="1" s="1"/>
  <c r="CP29" i="1" s="1"/>
  <c r="O29" i="1" s="1"/>
  <c r="T28" i="1"/>
  <c r="W28" i="1"/>
  <c r="S28" i="1"/>
  <c r="CX10" i="3"/>
  <c r="CX7" i="3"/>
  <c r="CX11" i="3"/>
  <c r="GX25" i="1"/>
  <c r="CJ37" i="1" s="1"/>
  <c r="T25" i="1"/>
  <c r="AG37" i="1" s="1"/>
  <c r="AB25" i="1"/>
  <c r="AB24" i="1"/>
  <c r="CX3" i="3"/>
  <c r="CX6" i="3"/>
  <c r="AJ22" i="1" l="1"/>
  <c r="W37" i="1"/>
  <c r="GO29" i="1"/>
  <c r="GM29" i="1"/>
  <c r="CY28" i="1"/>
  <c r="X28" i="1" s="1"/>
  <c r="CZ28" i="1"/>
  <c r="Y28" i="1" s="1"/>
  <c r="CP28" i="1"/>
  <c r="O28" i="1" s="1"/>
  <c r="AI22" i="1"/>
  <c r="V37" i="1"/>
  <c r="R37" i="1"/>
  <c r="AE22" i="1"/>
  <c r="GM33" i="1"/>
  <c r="GO33" i="1"/>
  <c r="AS22" i="1"/>
  <c r="AS66" i="1"/>
  <c r="F54" i="1"/>
  <c r="E16" i="2" s="1"/>
  <c r="AF37" i="1"/>
  <c r="GM34" i="1"/>
  <c r="U37" i="1"/>
  <c r="AH22" i="1"/>
  <c r="F70" i="1"/>
  <c r="AO18" i="1"/>
  <c r="CY25" i="1"/>
  <c r="X25" i="1" s="1"/>
  <c r="AK37" i="1" s="1"/>
  <c r="AP22" i="1"/>
  <c r="AP66" i="1"/>
  <c r="F46" i="1"/>
  <c r="G16" i="2" s="1"/>
  <c r="G18" i="2" s="1"/>
  <c r="GO31" i="1"/>
  <c r="GM27" i="1"/>
  <c r="GO27" i="1"/>
  <c r="CJ22" i="1"/>
  <c r="BA37" i="1"/>
  <c r="GO30" i="1"/>
  <c r="GM30" i="1"/>
  <c r="GM26" i="1"/>
  <c r="GO26" i="1"/>
  <c r="GO24" i="1"/>
  <c r="GM24" i="1"/>
  <c r="CG22" i="1"/>
  <c r="AX37" i="1"/>
  <c r="AD22" i="1"/>
  <c r="Q37" i="1"/>
  <c r="BB22" i="1"/>
  <c r="F50" i="1"/>
  <c r="BB66" i="1"/>
  <c r="F47" i="1"/>
  <c r="AQ22" i="1"/>
  <c r="AQ66" i="1"/>
  <c r="AG22" i="1"/>
  <c r="T37" i="1"/>
  <c r="CP25" i="1"/>
  <c r="O25" i="1" s="1"/>
  <c r="AL37" i="1"/>
  <c r="AC37" i="1"/>
  <c r="CI22" i="1"/>
  <c r="AZ37" i="1"/>
  <c r="GM35" i="1"/>
  <c r="GO35" i="1"/>
  <c r="GO32" i="1"/>
  <c r="GM32" i="1"/>
  <c r="AK22" i="1" l="1"/>
  <c r="X37" i="1"/>
  <c r="GM25" i="1"/>
  <c r="GO25" i="1"/>
  <c r="Q22" i="1"/>
  <c r="F49" i="1"/>
  <c r="Q66" i="1"/>
  <c r="GM28" i="1"/>
  <c r="GO28" i="1"/>
  <c r="AB37" i="1"/>
  <c r="AP18" i="1"/>
  <c r="F75" i="1"/>
  <c r="F95" i="1" s="1"/>
  <c r="AF22" i="1"/>
  <c r="S37" i="1"/>
  <c r="V22" i="1"/>
  <c r="F60" i="1"/>
  <c r="V66" i="1"/>
  <c r="W22" i="1"/>
  <c r="F61" i="1"/>
  <c r="W66" i="1"/>
  <c r="AZ22" i="1"/>
  <c r="F48" i="1"/>
  <c r="AZ66" i="1"/>
  <c r="BA22" i="1"/>
  <c r="F57" i="1"/>
  <c r="H16" i="2" s="1"/>
  <c r="H18" i="2" s="1"/>
  <c r="BA66" i="1"/>
  <c r="U22" i="1"/>
  <c r="F59" i="1"/>
  <c r="U66" i="1"/>
  <c r="AS18" i="1"/>
  <c r="F83" i="1"/>
  <c r="T22" i="1"/>
  <c r="F58" i="1"/>
  <c r="T66" i="1"/>
  <c r="CA37" i="1"/>
  <c r="F51" i="1"/>
  <c r="R22" i="1"/>
  <c r="R66" i="1"/>
  <c r="AC22" i="1"/>
  <c r="CE37" i="1"/>
  <c r="P37" i="1"/>
  <c r="CF37" i="1"/>
  <c r="CH37" i="1"/>
  <c r="BB18" i="1"/>
  <c r="F79" i="1"/>
  <c r="AL22" i="1"/>
  <c r="Y37" i="1"/>
  <c r="AQ18" i="1"/>
  <c r="F76" i="1"/>
  <c r="AX22" i="1"/>
  <c r="F44" i="1"/>
  <c r="AX66" i="1"/>
  <c r="CC37" i="1"/>
  <c r="E18" i="2"/>
  <c r="CA22" i="1" l="1"/>
  <c r="AR37" i="1"/>
  <c r="Q18" i="1"/>
  <c r="F78" i="1"/>
  <c r="CF22" i="1"/>
  <c r="AW37" i="1"/>
  <c r="T18" i="1"/>
  <c r="F87" i="1"/>
  <c r="BA18" i="1"/>
  <c r="F86" i="1"/>
  <c r="AB22" i="1"/>
  <c r="O37" i="1"/>
  <c r="X22" i="1"/>
  <c r="F62" i="1"/>
  <c r="X66" i="1"/>
  <c r="P22" i="1"/>
  <c r="F40" i="1"/>
  <c r="P66" i="1"/>
  <c r="V18" i="1"/>
  <c r="F89" i="1"/>
  <c r="AX18" i="1"/>
  <c r="F73" i="1"/>
  <c r="AV37" i="1"/>
  <c r="CE22" i="1"/>
  <c r="W18" i="1"/>
  <c r="F90" i="1"/>
  <c r="Y22" i="1"/>
  <c r="F63" i="1"/>
  <c r="Y66" i="1"/>
  <c r="CH22" i="1"/>
  <c r="AY37" i="1"/>
  <c r="AZ18" i="1"/>
  <c r="F77" i="1"/>
  <c r="R18" i="1"/>
  <c r="F80" i="1"/>
  <c r="S22" i="1"/>
  <c r="S66" i="1"/>
  <c r="F52" i="1"/>
  <c r="J16" i="2" s="1"/>
  <c r="J18" i="2" s="1"/>
  <c r="CC22" i="1"/>
  <c r="AT37" i="1"/>
  <c r="U18" i="1"/>
  <c r="F88" i="1"/>
  <c r="X18" i="1" l="1"/>
  <c r="F91" i="1"/>
  <c r="S18" i="1"/>
  <c r="F81" i="1"/>
  <c r="Y18" i="1"/>
  <c r="F92" i="1"/>
  <c r="AW22" i="1"/>
  <c r="F43" i="1"/>
  <c r="AW66" i="1"/>
  <c r="AR22" i="1"/>
  <c r="F64" i="1"/>
  <c r="AR66" i="1"/>
  <c r="AY22" i="1"/>
  <c r="F45" i="1"/>
  <c r="AY66" i="1"/>
  <c r="F39" i="1"/>
  <c r="O66" i="1"/>
  <c r="O22" i="1"/>
  <c r="AV22" i="1"/>
  <c r="F42" i="1"/>
  <c r="AV66" i="1"/>
  <c r="P18" i="1"/>
  <c r="F69" i="1"/>
  <c r="AT22" i="1"/>
  <c r="AT66" i="1"/>
  <c r="F55" i="1"/>
  <c r="F16" i="2" s="1"/>
  <c r="AY18" i="1" l="1"/>
  <c r="F74" i="1"/>
  <c r="F18" i="2"/>
  <c r="I16" i="2"/>
  <c r="I18" i="2" s="1"/>
  <c r="AR18" i="1"/>
  <c r="F93" i="1"/>
  <c r="F94" i="1" s="1"/>
  <c r="F98" i="1" s="1"/>
  <c r="AT18" i="1"/>
  <c r="F84" i="1"/>
  <c r="AV18" i="1"/>
  <c r="F71" i="1"/>
  <c r="O18" i="1"/>
  <c r="F68" i="1"/>
  <c r="AW18" i="1"/>
  <c r="F72" i="1"/>
  <c r="F96" i="1" s="1"/>
  <c r="F105" i="1" s="1"/>
  <c r="F99" i="1" l="1"/>
  <c r="F100" i="1" s="1"/>
  <c r="F101" i="1" l="1"/>
  <c r="F102" i="1" s="1"/>
  <c r="F103" i="1" l="1"/>
  <c r="F104" i="1"/>
  <c r="F106" i="1" s="1"/>
</calcChain>
</file>

<file path=xl/sharedStrings.xml><?xml version="1.0" encoding="utf-8"?>
<sst xmlns="http://schemas.openxmlformats.org/spreadsheetml/2006/main" count="1312" uniqueCount="312">
  <si>
    <t>Smeta.RU  (495) 974-1589</t>
  </si>
  <si>
    <t>_PS_</t>
  </si>
  <si>
    <t>Smeta.RU</t>
  </si>
  <si>
    <t>ФГУП ЦНРПМ  Доп. раб. место  MCCS-0015252</t>
  </si>
  <si>
    <t>Новый объект</t>
  </si>
  <si>
    <t>02-02-05 Сети связи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</si>
  <si>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</si>
  <si>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</si>
  <si>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</si>
  <si>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</si>
  <si>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</si>
  <si>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</si>
  <si>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</si>
  <si>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1</t>
  </si>
  <si>
    <t>м08-03-591-11</t>
  </si>
  <si>
    <t>Розетка штепсельная трехполюсная</t>
  </si>
  <si>
    <t>100 ШТ</t>
  </si>
  <si>
    <t>ФЕРм-2001, м08-03-591-11,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</si>
  <si>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</si>
  <si>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</si>
  <si>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</si>
  <si>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</si>
  <si>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цена поставщика</t>
  </si>
  <si>
    <t>Розетка  Legrand Арт. 76554</t>
  </si>
  <si>
    <t>ШТ</t>
  </si>
  <si>
    <t>Материалы строительные</t>
  </si>
  <si>
    <t>Материалы, изделия и конструкции</t>
  </si>
  <si>
    <t>материалы (03)</t>
  </si>
  <si>
    <t>[502,4 / 1,2 /  9,7] +  2% Заг.скл</t>
  </si>
  <si>
    <t>3</t>
  </si>
  <si>
    <t>Суппорт на 2 модуля Legrand Арт.10921</t>
  </si>
  <si>
    <t>[112,15 / 1,2 /  9,7] +  2% Заг.скл</t>
  </si>
  <si>
    <t>4</t>
  </si>
  <si>
    <t>м08-02-390-03</t>
  </si>
  <si>
    <t>Короба пластмассовые шириной до 120 мм</t>
  </si>
  <si>
    <t>100 м</t>
  </si>
  <si>
    <t>ФЕРм-2001, м08-02-390-03, приказ Минстроя России №1039/пр от 30.12.2016г.</t>
  </si>
  <si>
    <t>5</t>
  </si>
  <si>
    <t>Д1050. Короб 010419 DLP 50х80мм с гибкой крышкой (Legrand)</t>
  </si>
  <si>
    <t>МП</t>
  </si>
  <si>
    <t>[810,32 / 1,2 /  9,7] +  2% Заг.скл</t>
  </si>
  <si>
    <t>6</t>
  </si>
  <si>
    <t>Д1052. Угол 010602 внутренний для короба DLP 50х80мм  (Legrand)</t>
  </si>
  <si>
    <t>[682,96 / 1,2 /  9,7] +  2% Заг.скл</t>
  </si>
  <si>
    <t>7</t>
  </si>
  <si>
    <t>Д1053. Угол 010622 внешний для короба DLP 50х80мм  (Legrand)</t>
  </si>
  <si>
    <t>[749,93 / 1,2 /  9,7] +  2% Заг.скл</t>
  </si>
  <si>
    <t>8</t>
  </si>
  <si>
    <t>Д1057. Накладка 010692 самоклей на стык профилей для  коробов DLP 50х80мм, 50х150мм и 65x220мм (Legrand</t>
  </si>
  <si>
    <t>[76,17 / 1,2 /  9,7] +  2% Заг.скл</t>
  </si>
  <si>
    <t>9</t>
  </si>
  <si>
    <t>Д1081. Накладка 010801 на стык крышек 65мм для коробов  DLP (Legrand)</t>
  </si>
  <si>
    <t>[132,44 / 1,2 /  9,7] +  2% Заг.скл</t>
  </si>
  <si>
    <t>10</t>
  </si>
  <si>
    <t>Заглушка торцевая Legrand Арт. 10722 цена</t>
  </si>
  <si>
    <t>[135,4 / 1,2 /  9,7] +  2% Заг.скл</t>
  </si>
  <si>
    <t>11</t>
  </si>
  <si>
    <t>м08-02-399-01</t>
  </si>
  <si>
    <t>Провод в коробах, сечением до 6 мм2</t>
  </si>
  <si>
    <t>ФЕРм-2001, м08-02-399-01, приказ Минстроя России №1039/пр от 30.12.2016г.</t>
  </si>
  <si>
    <t>12</t>
  </si>
  <si>
    <t>Кабель "Витая пара" категория 6 LSZH 32754</t>
  </si>
  <si>
    <t>[44,3 / 1,2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</si>
  <si>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</si>
  <si>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</si>
  <si>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</si>
  <si>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</si>
  <si>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</si>
  <si>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</si>
  <si>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</si>
  <si>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</si>
  <si>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</si>
  <si>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</si>
  <si>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</si>
  <si>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</si>
  <si>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</si>
  <si>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</si>
  <si>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</si>
  <si>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</si>
  <si>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</si>
  <si>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</si>
  <si>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</si>
  <si>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</si>
  <si>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</si>
  <si>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</si>
  <si>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</si>
  <si>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</si>
  <si>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</si>
  <si>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</si>
  <si>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</si>
  <si>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</si>
  <si>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</si>
  <si>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</si>
  <si>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</si>
  <si>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</si>
  <si>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</si>
  <si>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</si>
  <si>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</si>
  <si>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</si>
  <si>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</si>
  <si>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</si>
  <si>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</si>
  <si>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</si>
  <si>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</si>
  <si>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</si>
  <si>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</si>
  <si>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</si>
  <si>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</si>
  <si>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</si>
  <si>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</si>
  <si>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</si>
  <si>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</si>
  <si>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</si>
  <si>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</si>
  <si>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</si>
  <si>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</si>
  <si>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</si>
  <si>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</si>
  <si>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</si>
  <si>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</si>
  <si>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</si>
  <si>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</si>
  <si>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</si>
  <si>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</si>
  <si>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</si>
  <si>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</si>
  <si>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</si>
  <si>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</si>
  <si>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</si>
  <si>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</si>
  <si>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</si>
  <si>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</si>
  <si>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</si>
  <si>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</si>
  <si>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</si>
  <si>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</si>
  <si>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</si>
  <si>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</si>
  <si>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</si>
  <si>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</si>
  <si>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</si>
  <si>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</si>
  <si>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</si>
  <si>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</si>
  <si>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</si>
  <si>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</si>
  <si>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</si>
  <si>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</si>
  <si>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</si>
  <si>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</si>
  <si>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</si>
  <si>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</si>
  <si>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</si>
  <si>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</si>
  <si>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</si>
  <si>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</si>
  <si>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</si>
  <si>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</si>
  <si>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</si>
  <si>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</si>
  <si>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</si>
  <si>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</si>
  <si>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</si>
  <si>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</si>
  <si>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</si>
  <si>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</si>
  <si>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</si>
  <si>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</si>
  <si>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</si>
  <si>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</si>
  <si>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</si>
  <si>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</si>
  <si>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</si>
  <si>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</si>
  <si>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</si>
  <si>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</si>
  <si>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</si>
  <si>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</si>
  <si>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</si>
  <si>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</si>
  <si>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</si>
  <si>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</si>
  <si>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</si>
  <si>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</si>
  <si>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</si>
  <si>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</si>
  <si>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</si>
  <si>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</si>
  <si>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</si>
  <si>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</si>
  <si>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</si>
  <si>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</si>
  <si>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</si>
  <si>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</si>
  <si>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</si>
  <si>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</si>
  <si>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</si>
  <si>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</si>
  <si>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</si>
  <si>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</si>
  <si>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</si>
  <si>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</si>
  <si>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</si>
  <si>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</si>
  <si>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</si>
  <si>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</si>
  <si>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</si>
  <si>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</si>
  <si>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</si>
  <si>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</si>
  <si>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</si>
  <si>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</si>
  <si>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</si>
  <si>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</si>
  <si>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</si>
  <si>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</si>
  <si>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</si>
  <si>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</si>
  <si>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08.3.07.01-0076</t>
  </si>
  <si>
    <t>ФССЦ-2001, 08.3.07.01-0076, приказ Минстроя России №1039/пр от 30.12.2016г.</t>
  </si>
  <si>
    <t>Сталь полосовая, марка стали Ст3сп шириной 50-200 мм толщиной 4-5 мм</t>
  </si>
  <si>
    <t>т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</si>
  <si>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</si>
  <si>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</si>
  <si>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</si>
  <si>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</si>
  <si>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</si>
  <si>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</si>
  <si>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</si>
  <si>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</si>
  <si>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</si>
  <si>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№1039/пр от 30.12.2016г.</t>
  </si>
  <si>
    <t>Дюбели распорные полиэтиленовые 6х40 мм</t>
  </si>
  <si>
    <t>1000 шт.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</si>
  <si>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</si>
  <si>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</si>
  <si>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</si>
  <si>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1-100-38</t>
  </si>
  <si>
    <t>Рабочий среднего разряда 3.8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</si>
  <si>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</si>
  <si>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</si>
  <si>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</si>
  <si>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кг</t>
  </si>
  <si>
    <t>01.7.06.07-0001</t>
  </si>
  <si>
    <t>ФССЦ-2001, 01.7.06.07-0001, приказ Минстроя России №1039/пр от 30.12.2016г.</t>
  </si>
  <si>
    <t>Лента К226</t>
  </si>
  <si>
    <t>14.4.02.09-0001</t>
  </si>
  <si>
    <t>ФССЦ-2001, 14.4.02.09-0001, приказ Минстроя России №1039/пр от 30.12.2016г.</t>
  </si>
  <si>
    <t>Краска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</si>
  <si>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</si>
  <si>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</si>
  <si>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</si>
  <si>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</si>
  <si>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</si>
  <si>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</si>
  <si>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</si>
  <si>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</si>
  <si>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</si>
  <si>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</si>
  <si>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</si>
  <si>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</si>
  <si>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</si>
  <si>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</si>
  <si>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</si>
  <si>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</si>
  <si>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</si>
  <si>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</si>
  <si>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</si>
  <si>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</si>
  <si>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</si>
  <si>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</si>
  <si>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</si>
  <si>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</si>
  <si>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</si>
  <si>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</si>
  <si>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</si>
  <si>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</si>
  <si>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</si>
  <si>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</si>
  <si>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</si>
  <si>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</si>
  <si>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</si>
  <si>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</si>
  <si>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Розетка  Legrand Арт. 76554</t>
    </r>
    <r>
      <rPr>
        <i/>
        <sz val="10"/>
        <rFont val="Arial"/>
        <family val="2"/>
        <charset val="204"/>
      </rPr>
      <t xml:space="preserve">
Базисная стоимость: 44,02 = [502,4 / 1,2 /  9,7] +  2% Заг.скл</t>
    </r>
  </si>
  <si>
    <r>
      <t>Суппорт на 2 модуля Legrand Арт.10921</t>
    </r>
    <r>
      <rPr>
        <i/>
        <sz val="10"/>
        <rFont val="Arial"/>
        <family val="2"/>
        <charset val="204"/>
      </rPr>
      <t xml:space="preserve">
Базисная стоимость: 9,82 = [112,15 / 1,2 /  9,7] +  2% Заг.скл</t>
    </r>
  </si>
  <si>
    <r>
      <t>Д1050. Короб 010419 DLP 50х80мм с гибкой крышкой (Legrand)</t>
    </r>
    <r>
      <rPr>
        <i/>
        <sz val="10"/>
        <rFont val="Arial"/>
        <family val="2"/>
        <charset val="204"/>
      </rPr>
      <t xml:space="preserve">
Базисная стоимость: 71,01 = [810,32 / 1,2 /  9,7] +  2% Заг.скл</t>
    </r>
  </si>
  <si>
    <r>
      <t>Д1052. Угол 010602 внутренний для короба DLP 50х80мм  (Legrand)</t>
    </r>
    <r>
      <rPr>
        <i/>
        <sz val="10"/>
        <rFont val="Arial"/>
        <family val="2"/>
        <charset val="204"/>
      </rPr>
      <t xml:space="preserve">
Базисная стоимость: 59,84 = [682,96 / 1,2 /  9,7] +  2% Заг.скл</t>
    </r>
  </si>
  <si>
    <r>
      <t>Д1053. Угол 010622 внешний для короба DLP 50х80мм  (Legrand)</t>
    </r>
    <r>
      <rPr>
        <i/>
        <sz val="10"/>
        <rFont val="Arial"/>
        <family val="2"/>
        <charset val="204"/>
      </rPr>
      <t xml:space="preserve">
Базисная стоимость: 65,72 = [749,93 / 1,2 /  9,7] +  2% Заг.скл</t>
    </r>
  </si>
  <si>
    <r>
      <t>Д1057. Накладка 010692 самоклей на стык профилей для  коробов DLP 50х80мм, 50х150мм и 65x220мм (Legrand</t>
    </r>
    <r>
      <rPr>
        <i/>
        <sz val="10"/>
        <rFont val="Arial"/>
        <family val="2"/>
        <charset val="204"/>
      </rPr>
      <t xml:space="preserve">
Базисная стоимость: 6,67 = [76,17 / 1,2 /  9,7] +  2% Заг.скл</t>
    </r>
  </si>
  <si>
    <r>
      <t>Д1081. Накладка 010801 на стык крышек 65мм для коробов  DLP (Legrand)</t>
    </r>
    <r>
      <rPr>
        <i/>
        <sz val="10"/>
        <rFont val="Arial"/>
        <family val="2"/>
        <charset val="204"/>
      </rPr>
      <t xml:space="preserve">
Базисная стоимость: 11,61 = [132,44 / 1,2 /  9,7] +  2% Заг.скл</t>
    </r>
  </si>
  <si>
    <r>
      <t>Заглушка торцевая Legrand Арт. 10722 цена</t>
    </r>
    <r>
      <rPr>
        <i/>
        <sz val="10"/>
        <rFont val="Arial"/>
        <family val="2"/>
        <charset val="204"/>
      </rPr>
      <t xml:space="preserve">
Базисная стоимость: 11,86 = [135,4 / 1,2 /  9,7] +  2% Заг.скл</t>
    </r>
  </si>
  <si>
    <r>
      <t>Кабель "Витая пара" категория 6 LSZH 32754</t>
    </r>
    <r>
      <rPr>
        <i/>
        <sz val="10"/>
        <rFont val="Arial"/>
        <family val="2"/>
        <charset val="204"/>
      </rPr>
      <t xml:space="preserve">
Базисная стоимость: 3,89 = [44,3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</si>
  <si>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</si>
  <si>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</si>
  <si>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</si>
  <si>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</si>
  <si>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</si>
  <si>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</si>
  <si>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</si>
  <si>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</si>
  <si>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ЛОКАЛЬНАЯ СМЕТА № 02-02-05</t>
  </si>
  <si>
    <t>Приспособление для современного использования. Внутренние сети связи.</t>
  </si>
  <si>
    <t>в том числе стоимость материалов с К=9,70</t>
  </si>
  <si>
    <t>ГСНр 81-05-01-2001 табл.1 п.1.2 и табл.2</t>
  </si>
  <si>
    <t>ГСНр 81-05-02-2001 табл 2 п.1.4, табл.3 п.29а</t>
  </si>
  <si>
    <t>Итого</t>
  </si>
  <si>
    <t xml:space="preserve">Временные здания и сооружения - 1,2%*1,2=1,44% </t>
  </si>
  <si>
    <t xml:space="preserve">Итого  </t>
  </si>
  <si>
    <t xml:space="preserve">Зимнее удорожание  - 2,07*1,2=2,484%  </t>
  </si>
  <si>
    <t xml:space="preserve">НДС 20% от стоимости материалов  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</si>
  <si>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</si>
  <si>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Автор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</si>
</sst>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15" fillId="0" borderId="0" xfId="0" applyNumberFormat="1" applyFont="1" applyAlignment="1">
      <alignment horizontal="right"/>
    </xf>
    <xf numFmtId="0" fontId="15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5" fillId="0" borderId="0" xfId="0" applyNumberFormat="1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2" fontId="15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165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Vasilieva/Desktop/&#1057;&#1086;&#1083;&#1086;&#1074;&#1082;&#1080;%20&#1057;&#1057;&#1056;%202019/&#1056;&#1048;&#1047;&#1053;&#1048;&#1062;&#1040;%202019/&#1044;%20&#8470;%20264%20&#1057;&#1086;&#1083;&#1086;&#1074;&#1082;&#1080;%20&#1057;&#1084;&#1077;&#1090;&#1099;%20&#1082;&#1086;&#1088;&#1088;&#1077;&#1082;&#1090;&#1080;&#1088;&#1086;&#1074;&#1082;&#1072;%20&#1056;&#1080;&#1079;&#1085;&#1080;&#1094;&#1072;/02-01-07%20&#1057;&#1077;&#1090;&#1080;%20&#1089;&#1074;&#1103;&#1079;&#1080;%20&#1085;&#1076;&#1089;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2 гр. по ФЕР"/>
      <sheetName val="Ведомость объемов работ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2"/>
  <sheetViews>
    <sheetView tabSelected="1" view="pageLayout" topLeftCell="A176" zoomScaleNormal="100" workbookViewId="0">
      <selection activeCell="F105" sqref="D105:H112"/>
    </sheetView>
  </sheetViews>
  <sheetFormatPr defaultRowHeight="13.2" x14ac:dyDescent="0.25"/>
  <cols>
    <col min="1" max="1" width="5.77734375" customWidth="1"/>
    <col min="2" max="2" width="14.88671875" customWidth="1"/>
    <col min="3" max="3" width="40.77734375" customWidth="1"/>
    <col min="4" max="5" width="10.77734375" customWidth="1"/>
    <col min="6" max="6" width="12.77734375" customWidth="1"/>
    <col min="7" max="7" width="10.6640625" customWidth="1"/>
    <col min="8" max="8" width="12.77734375" customWidth="1"/>
    <col min="9" max="9" width="13.109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32.4" customHeight="1" x14ac:dyDescent="0.25">
      <c r="A2" s="9"/>
      <c r="B2" s="56" t="s">
        <v>299</v>
      </c>
      <c r="C2" s="56"/>
      <c r="D2" s="56"/>
      <c r="E2" s="56"/>
      <c r="F2" s="56"/>
      <c r="G2" s="56"/>
      <c r="H2" s="56"/>
      <c r="I2" s="56"/>
      <c r="J2" s="56"/>
      <c r="K2" s="56"/>
      <c r="L2" s="9"/>
    </row>
    <row r="3" spans="1:12" ht="13.8" x14ac:dyDescent="0.25">
      <c r="A3" s="10"/>
      <c r="B3" s="57" t="s">
        <v>249</v>
      </c>
      <c r="C3" s="57"/>
      <c r="D3" s="57"/>
      <c r="E3" s="57"/>
      <c r="F3" s="57"/>
      <c r="G3" s="57"/>
      <c r="H3" s="57"/>
      <c r="I3" s="57"/>
      <c r="J3" s="57"/>
      <c r="K3" s="57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58" t="s">
        <v>300</v>
      </c>
      <c r="C5" s="58"/>
      <c r="D5" s="58"/>
      <c r="E5" s="58"/>
      <c r="F5" s="58"/>
      <c r="G5" s="58"/>
      <c r="H5" s="58"/>
      <c r="I5" s="58"/>
      <c r="J5" s="58"/>
      <c r="K5" s="58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59" t="str">
        <f>IF(Source!G20&lt;&gt;"Новая локальная смета", Source!G20, "")</f>
        <v/>
      </c>
      <c r="C7" s="59"/>
      <c r="D7" s="59"/>
      <c r="E7" s="59"/>
      <c r="F7" s="59"/>
      <c r="G7" s="59"/>
      <c r="H7" s="59"/>
      <c r="I7" s="59"/>
      <c r="J7" s="59"/>
      <c r="K7" s="59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60" t="s">
        <v>301</v>
      </c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3.8" x14ac:dyDescent="0.25">
      <c r="A10" s="11"/>
      <c r="B10" s="61" t="s">
        <v>250</v>
      </c>
      <c r="C10" s="61"/>
      <c r="D10" s="61"/>
      <c r="E10" s="61"/>
      <c r="F10" s="61"/>
      <c r="G10" s="61"/>
      <c r="H10" s="61"/>
      <c r="I10" s="61"/>
      <c r="J10" s="61"/>
      <c r="K10" s="61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62" t="str">
        <f>CONCATENATE("Основание: ведомость объемов работ", [1]Source!J13)</f>
        <v>Основание: ведомость объемов работ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63" t="s">
        <v>251</v>
      </c>
      <c r="H15" s="63"/>
      <c r="I15" s="63" t="s">
        <v>252</v>
      </c>
      <c r="J15" s="63"/>
      <c r="K15" s="11"/>
      <c r="L15" s="11"/>
    </row>
    <row r="16" spans="1:12" ht="13.8" x14ac:dyDescent="0.25">
      <c r="A16" s="11"/>
      <c r="B16" s="11"/>
      <c r="C16" s="53" t="s">
        <v>253</v>
      </c>
      <c r="D16" s="53"/>
      <c r="E16" s="53"/>
      <c r="F16" s="53"/>
      <c r="G16" s="54">
        <f>SUM(O27:O77)/1000</f>
        <v>15.079090000000001</v>
      </c>
      <c r="H16" s="54"/>
      <c r="I16" s="54">
        <v>181.65</v>
      </c>
      <c r="J16" s="54"/>
      <c r="K16" s="55" t="s">
        <v>254</v>
      </c>
      <c r="L16" s="55"/>
    </row>
    <row r="17" spans="1:22" ht="13.8" x14ac:dyDescent="0.25">
      <c r="A17" s="11"/>
      <c r="B17" s="11"/>
      <c r="C17" s="64" t="s">
        <v>255</v>
      </c>
      <c r="D17" s="64"/>
      <c r="E17" s="64"/>
      <c r="F17" s="64"/>
      <c r="G17" s="54">
        <f>SUM(W27:W77)/1000</f>
        <v>0</v>
      </c>
      <c r="H17" s="54"/>
      <c r="I17" s="54"/>
      <c r="J17" s="54"/>
      <c r="K17" s="55" t="s">
        <v>254</v>
      </c>
      <c r="L17" s="55"/>
    </row>
    <row r="18" spans="1:22" ht="13.8" x14ac:dyDescent="0.25">
      <c r="A18" s="11"/>
      <c r="B18" s="11"/>
      <c r="C18" s="64" t="s">
        <v>256</v>
      </c>
      <c r="D18" s="64"/>
      <c r="E18" s="64"/>
      <c r="F18" s="64"/>
      <c r="G18" s="54">
        <f>SUM(X27:X77)/1000</f>
        <v>15.079090000000001</v>
      </c>
      <c r="H18" s="54"/>
      <c r="I18" s="54"/>
      <c r="J18" s="54"/>
      <c r="K18" s="55" t="s">
        <v>254</v>
      </c>
      <c r="L18" s="55"/>
    </row>
    <row r="19" spans="1:22" ht="13.8" x14ac:dyDescent="0.25">
      <c r="A19" s="11"/>
      <c r="B19" s="11"/>
      <c r="C19" s="64" t="s">
        <v>257</v>
      </c>
      <c r="D19" s="64"/>
      <c r="E19" s="64"/>
      <c r="F19" s="64"/>
      <c r="G19" s="54">
        <f>SUM(Y27:Y77)/1000</f>
        <v>0</v>
      </c>
      <c r="H19" s="54"/>
      <c r="I19" s="54"/>
      <c r="J19" s="54"/>
      <c r="K19" s="55" t="s">
        <v>254</v>
      </c>
      <c r="L19" s="55"/>
    </row>
    <row r="20" spans="1:22" ht="13.8" x14ac:dyDescent="0.25">
      <c r="A20" s="11"/>
      <c r="B20" s="11"/>
      <c r="C20" s="64" t="s">
        <v>258</v>
      </c>
      <c r="D20" s="64"/>
      <c r="E20" s="64"/>
      <c r="F20" s="64"/>
      <c r="G20" s="54">
        <f>SUM(Z27:Z77)/1000</f>
        <v>0</v>
      </c>
      <c r="H20" s="54"/>
      <c r="I20" s="54"/>
      <c r="J20" s="54"/>
      <c r="K20" s="55" t="s">
        <v>254</v>
      </c>
      <c r="L20" s="55"/>
    </row>
    <row r="21" spans="1:22" ht="13.8" x14ac:dyDescent="0.25">
      <c r="A21" s="11"/>
      <c r="B21" s="11"/>
      <c r="C21" s="53" t="s">
        <v>259</v>
      </c>
      <c r="D21" s="53"/>
      <c r="E21" s="53"/>
      <c r="F21" s="53"/>
      <c r="G21" s="54">
        <f>I21</f>
        <v>54.491299999999995</v>
      </c>
      <c r="H21" s="54"/>
      <c r="I21" s="54">
        <f>(Source!F59+Source!F60)</f>
        <v>54.491299999999995</v>
      </c>
      <c r="J21" s="54"/>
      <c r="K21" s="55" t="s">
        <v>260</v>
      </c>
      <c r="L21" s="55"/>
    </row>
    <row r="22" spans="1:22" ht="13.8" x14ac:dyDescent="0.25">
      <c r="A22" s="11"/>
      <c r="B22" s="11"/>
      <c r="C22" s="53" t="s">
        <v>261</v>
      </c>
      <c r="D22" s="53"/>
      <c r="E22" s="53"/>
      <c r="F22" s="53"/>
      <c r="G22" s="54">
        <f>SUM(R27:R77)/1000</f>
        <v>0.52041000000000004</v>
      </c>
      <c r="H22" s="54"/>
      <c r="I22" s="54"/>
      <c r="J22" s="54"/>
      <c r="K22" s="55" t="s">
        <v>254</v>
      </c>
      <c r="L22" s="5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68" t="s">
        <v>274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2" ht="41.4" x14ac:dyDescent="0.25">
      <c r="A25" s="16" t="s">
        <v>262</v>
      </c>
      <c r="B25" s="16" t="s">
        <v>263</v>
      </c>
      <c r="C25" s="16" t="s">
        <v>264</v>
      </c>
      <c r="D25" s="16" t="s">
        <v>265</v>
      </c>
      <c r="E25" s="16" t="s">
        <v>266</v>
      </c>
      <c r="F25" s="16" t="s">
        <v>267</v>
      </c>
      <c r="G25" s="16" t="s">
        <v>268</v>
      </c>
      <c r="H25" s="16" t="s">
        <v>269</v>
      </c>
      <c r="I25" s="16" t="s">
        <v>270</v>
      </c>
      <c r="J25" s="16" t="s">
        <v>271</v>
      </c>
      <c r="K25" s="16" t="s">
        <v>272</v>
      </c>
      <c r="L25" s="16" t="s">
        <v>273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7" spans="1:22" x14ac:dyDescent="0.25">
      <c r="A27" s="30" t="str">
        <f>Source!E24</f>
        <v>1</v>
      </c>
      <c r="B27" s="31" t="str">
        <f>Source!F24</f>
        <v>м08-03-591-11</v>
      </c>
      <c r="C27" s="31" t="str">
        <f>Source!G24</f>
        <v>Розетка штепсельная трехполюсная</v>
      </c>
      <c r="D27" s="32" t="str">
        <f>Source!H24</f>
        <v>100 ШТ</v>
      </c>
      <c r="E27" s="33">
        <f>Source!I24</f>
        <v>0.17</v>
      </c>
      <c r="F27" s="34">
        <f>Source!AL24+Source!AM24+Source!AO24</f>
        <v>656.47</v>
      </c>
      <c r="G27" s="25"/>
      <c r="H27" s="34"/>
      <c r="I27" s="25" t="str">
        <f>Source!BO24</f>
        <v/>
      </c>
      <c r="J27" s="25"/>
      <c r="K27" s="34"/>
      <c r="L27" s="33"/>
      <c r="S27">
        <f>ROUND((Source!FX24/100)*((ROUND(Source!AF24*Source!I24, 2)+ROUND(Source!AE24*Source!I24, 2))), 2)</f>
        <v>99.38</v>
      </c>
      <c r="T27">
        <f>Source!X24</f>
        <v>99.38</v>
      </c>
      <c r="U27">
        <f>ROUND((Source!FY24/100)*((ROUND(Source!AF24*Source!I24, 2)+ROUND(Source!AE24*Source!I24, 2))), 2)</f>
        <v>64.599999999999994</v>
      </c>
      <c r="V27">
        <f>Source!Y24</f>
        <v>64.599999999999994</v>
      </c>
    </row>
    <row r="28" spans="1:22" x14ac:dyDescent="0.25">
      <c r="A28" s="35"/>
      <c r="B28" s="35"/>
      <c r="C28" s="19" t="str">
        <f>"Объем: "&amp;Source!I24&amp;"=17/"&amp;"100"</f>
        <v>Объем: 0,17=17/100</v>
      </c>
      <c r="D28" s="35"/>
      <c r="E28" s="35"/>
      <c r="F28" s="35"/>
      <c r="G28" s="35"/>
      <c r="H28" s="35"/>
      <c r="I28" s="35"/>
      <c r="J28" s="35"/>
      <c r="K28" s="35"/>
      <c r="L28" s="35"/>
    </row>
    <row r="29" spans="1:22" x14ac:dyDescent="0.25">
      <c r="A29" s="30"/>
      <c r="B29" s="31"/>
      <c r="C29" s="31" t="s">
        <v>275</v>
      </c>
      <c r="D29" s="32"/>
      <c r="E29" s="33"/>
      <c r="F29" s="34">
        <f>Source!AO24</f>
        <v>582.6</v>
      </c>
      <c r="G29" s="25" t="str">
        <f>Source!DG24</f>
        <v/>
      </c>
      <c r="H29" s="34">
        <f>ROUND(Source!AF24*Source!I24, 2)</f>
        <v>99.04</v>
      </c>
      <c r="I29" s="25"/>
      <c r="J29" s="25">
        <f>IF(Source!BA24&lt;&gt; 0, Source!BA24, 1)</f>
        <v>1</v>
      </c>
      <c r="K29" s="34">
        <f>Source!S24</f>
        <v>99.04</v>
      </c>
      <c r="L29" s="33"/>
      <c r="R29">
        <f>H29</f>
        <v>99.04</v>
      </c>
    </row>
    <row r="30" spans="1:22" x14ac:dyDescent="0.25">
      <c r="A30" s="30"/>
      <c r="B30" s="31"/>
      <c r="C30" s="31" t="s">
        <v>84</v>
      </c>
      <c r="D30" s="32"/>
      <c r="E30" s="33"/>
      <c r="F30" s="34">
        <f>Source!AM24</f>
        <v>14.22</v>
      </c>
      <c r="G30" s="25" t="str">
        <f>Source!DE24</f>
        <v/>
      </c>
      <c r="H30" s="34">
        <f>ROUND(Source!AD24*Source!I24, 2)</f>
        <v>2.42</v>
      </c>
      <c r="I30" s="25"/>
      <c r="J30" s="25">
        <f>IF(Source!BB24&lt;&gt; 0, Source!BB24, 1)</f>
        <v>1</v>
      </c>
      <c r="K30" s="34">
        <f>Source!Q24</f>
        <v>2.42</v>
      </c>
      <c r="L30" s="33"/>
    </row>
    <row r="31" spans="1:22" x14ac:dyDescent="0.25">
      <c r="A31" s="30"/>
      <c r="B31" s="31"/>
      <c r="C31" s="31" t="s">
        <v>276</v>
      </c>
      <c r="D31" s="32"/>
      <c r="E31" s="33"/>
      <c r="F31" s="34">
        <f>Source!AN24</f>
        <v>2.0099999999999998</v>
      </c>
      <c r="G31" s="25" t="str">
        <f>Source!DF24</f>
        <v/>
      </c>
      <c r="H31" s="36">
        <f>ROUND(Source!AE24*Source!I24, 2)</f>
        <v>0.34</v>
      </c>
      <c r="I31" s="25"/>
      <c r="J31" s="25">
        <f>IF(Source!BS24&lt;&gt; 0, Source!BS24, 1)</f>
        <v>1</v>
      </c>
      <c r="K31" s="36">
        <f>Source!R24</f>
        <v>0.34</v>
      </c>
      <c r="L31" s="33"/>
      <c r="R31">
        <f>H31</f>
        <v>0.34</v>
      </c>
    </row>
    <row r="32" spans="1:22" x14ac:dyDescent="0.25">
      <c r="A32" s="30"/>
      <c r="B32" s="31"/>
      <c r="C32" s="31" t="s">
        <v>277</v>
      </c>
      <c r="D32" s="32"/>
      <c r="E32" s="33"/>
      <c r="F32" s="34">
        <f>Source!AL24</f>
        <v>59.65</v>
      </c>
      <c r="G32" s="25" t="str">
        <f>Source!DD24</f>
        <v/>
      </c>
      <c r="H32" s="34">
        <f>ROUND(Source!AC24*Source!I24, 2)</f>
        <v>10.14</v>
      </c>
      <c r="I32" s="25"/>
      <c r="J32" s="25">
        <f>IF(Source!BC24&lt;&gt; 0, Source!BC24, 1)</f>
        <v>1</v>
      </c>
      <c r="K32" s="34">
        <f>Source!P24</f>
        <v>10.14</v>
      </c>
      <c r="L32" s="33"/>
    </row>
    <row r="33" spans="1:26" x14ac:dyDescent="0.25">
      <c r="A33" s="30"/>
      <c r="B33" s="31"/>
      <c r="C33" s="31" t="s">
        <v>278</v>
      </c>
      <c r="D33" s="32" t="s">
        <v>279</v>
      </c>
      <c r="E33" s="33">
        <f>Source!BZ24</f>
        <v>100</v>
      </c>
      <c r="F33" s="26"/>
      <c r="G33" s="25"/>
      <c r="H33" s="34">
        <f>SUM(S27:S35)</f>
        <v>99.38</v>
      </c>
      <c r="I33" s="25"/>
      <c r="J33" s="37">
        <f>Source!AT24</f>
        <v>100</v>
      </c>
      <c r="K33" s="34">
        <f>SUM(T27:T35)</f>
        <v>99.38</v>
      </c>
      <c r="L33" s="33"/>
    </row>
    <row r="34" spans="1:26" x14ac:dyDescent="0.25">
      <c r="A34" s="30"/>
      <c r="B34" s="31"/>
      <c r="C34" s="31" t="s">
        <v>280</v>
      </c>
      <c r="D34" s="32" t="s">
        <v>279</v>
      </c>
      <c r="E34" s="33">
        <f>Source!CA24</f>
        <v>65</v>
      </c>
      <c r="F34" s="26"/>
      <c r="G34" s="25"/>
      <c r="H34" s="34">
        <f>SUM(U27:U35)</f>
        <v>64.599999999999994</v>
      </c>
      <c r="I34" s="25"/>
      <c r="J34" s="37">
        <f>Source!AU24</f>
        <v>65</v>
      </c>
      <c r="K34" s="34">
        <f>SUM(V27:V35)</f>
        <v>64.599999999999994</v>
      </c>
      <c r="L34" s="33"/>
    </row>
    <row r="35" spans="1:26" x14ac:dyDescent="0.25">
      <c r="A35" s="38"/>
      <c r="B35" s="39"/>
      <c r="C35" s="39" t="s">
        <v>281</v>
      </c>
      <c r="D35" s="40" t="s">
        <v>282</v>
      </c>
      <c r="E35" s="41">
        <f>Source!AQ24</f>
        <v>58.73</v>
      </c>
      <c r="F35" s="42"/>
      <c r="G35" s="43" t="str">
        <f>Source!DI24</f>
        <v/>
      </c>
      <c r="H35" s="42"/>
      <c r="I35" s="43"/>
      <c r="J35" s="43"/>
      <c r="K35" s="42"/>
      <c r="L35" s="42">
        <f>Source!U24</f>
        <v>9.9840999999999998</v>
      </c>
    </row>
    <row r="36" spans="1:26" x14ac:dyDescent="0.25">
      <c r="A36" s="35"/>
      <c r="B36" s="35"/>
      <c r="C36" s="35"/>
      <c r="D36" s="35"/>
      <c r="E36" s="35"/>
      <c r="F36" s="35"/>
      <c r="G36" s="67">
        <f>H29+H30+H32+H33+H34</f>
        <v>275.58000000000004</v>
      </c>
      <c r="H36" s="67"/>
      <c r="I36" s="35"/>
      <c r="J36" s="67">
        <f>K29+K30+K32+K33+K34</f>
        <v>275.58000000000004</v>
      </c>
      <c r="K36" s="67"/>
      <c r="L36" s="44">
        <f>Source!U24</f>
        <v>9.9840999999999998</v>
      </c>
      <c r="O36" s="20">
        <f>G36</f>
        <v>275.58000000000004</v>
      </c>
      <c r="P36" s="20">
        <f>J36</f>
        <v>275.58000000000004</v>
      </c>
      <c r="Q36" s="20">
        <f>L36</f>
        <v>9.9840999999999998</v>
      </c>
      <c r="W36">
        <f>IF(Source!BI24&lt;=1,H29+H30+H32+H33+H34, 0)</f>
        <v>0</v>
      </c>
      <c r="X36">
        <f>IF(Source!BI24=2,H29+H30+H32+H33+H34, 0)</f>
        <v>275.58000000000004</v>
      </c>
      <c r="Y36">
        <f>IF(Source!BI24=3,H29+H30+H32+H33+H34, 0)</f>
        <v>0</v>
      </c>
      <c r="Z36">
        <f>IF(Source!BI24=4,H29+H30+H32+H33+H34, 0)</f>
        <v>0</v>
      </c>
    </row>
    <row r="37" spans="1:26" ht="39.6" x14ac:dyDescent="0.25">
      <c r="A37" s="38" t="str">
        <f>Source!E25</f>
        <v>2</v>
      </c>
      <c r="B37" s="39" t="str">
        <f>Source!F25</f>
        <v>цена поставщика</v>
      </c>
      <c r="C37" s="39" t="s">
        <v>283</v>
      </c>
      <c r="D37" s="40" t="str">
        <f>Source!H25</f>
        <v>ШТ</v>
      </c>
      <c r="E37" s="41">
        <f>Source!I25</f>
        <v>17</v>
      </c>
      <c r="F37" s="42">
        <f>Source!AL25</f>
        <v>44.019999999999996</v>
      </c>
      <c r="G37" s="43" t="str">
        <f>Source!DD25</f>
        <v/>
      </c>
      <c r="H37" s="42">
        <f>ROUND(Source!AC25*Source!I25, 2)</f>
        <v>748.34</v>
      </c>
      <c r="I37" s="43" t="str">
        <f>Source!BO25</f>
        <v/>
      </c>
      <c r="J37" s="43">
        <f>IF(Source!BC25&lt;&gt; 0, Source!BC25, 1)</f>
        <v>1</v>
      </c>
      <c r="K37" s="42">
        <f>Source!P25</f>
        <v>748.34</v>
      </c>
      <c r="L37" s="41"/>
      <c r="S37">
        <f>ROUND((Source!FX25/100)*((ROUND(Source!AF25*Source!I25, 2)+ROUND(Source!AE25*Source!I25, 2))), 2)</f>
        <v>0</v>
      </c>
      <c r="T37">
        <f>Source!X25</f>
        <v>0</v>
      </c>
      <c r="U37">
        <f>ROUND((Source!FY25/100)*((ROUND(Source!AF25*Source!I25, 2)+ROUND(Source!AE25*Source!I25, 2))), 2)</f>
        <v>0</v>
      </c>
      <c r="V37">
        <f>Source!Y25</f>
        <v>0</v>
      </c>
    </row>
    <row r="38" spans="1:26" x14ac:dyDescent="0.25">
      <c r="A38" s="35"/>
      <c r="B38" s="35"/>
      <c r="C38" s="35"/>
      <c r="D38" s="35"/>
      <c r="E38" s="35"/>
      <c r="F38" s="35"/>
      <c r="G38" s="67">
        <f>H37</f>
        <v>748.34</v>
      </c>
      <c r="H38" s="67"/>
      <c r="I38" s="35"/>
      <c r="J38" s="67">
        <f>K37</f>
        <v>748.34</v>
      </c>
      <c r="K38" s="67"/>
      <c r="L38" s="44">
        <f>Source!U25</f>
        <v>0</v>
      </c>
      <c r="O38" s="20">
        <f>G38</f>
        <v>748.34</v>
      </c>
      <c r="P38" s="20">
        <f>J38</f>
        <v>748.34</v>
      </c>
      <c r="Q38" s="20">
        <f>L38</f>
        <v>0</v>
      </c>
      <c r="W38">
        <f>IF(Source!BI25&lt;=1,H37, 0)</f>
        <v>0</v>
      </c>
      <c r="X38">
        <f>IF(Source!BI25=2,H37, 0)</f>
        <v>748.34</v>
      </c>
      <c r="Y38">
        <f>IF(Source!BI25=3,H37, 0)</f>
        <v>0</v>
      </c>
      <c r="Z38">
        <f>IF(Source!BI25=4,H37, 0)</f>
        <v>0</v>
      </c>
    </row>
    <row r="39" spans="1:26" ht="39.6" x14ac:dyDescent="0.25">
      <c r="A39" s="38" t="str">
        <f>Source!E26</f>
        <v>3</v>
      </c>
      <c r="B39" s="39" t="str">
        <f>Source!F26</f>
        <v>цена поставщика</v>
      </c>
      <c r="C39" s="39" t="s">
        <v>284</v>
      </c>
      <c r="D39" s="40" t="str">
        <f>Source!H26</f>
        <v>ШТ</v>
      </c>
      <c r="E39" s="41">
        <f>Source!I26</f>
        <v>17</v>
      </c>
      <c r="F39" s="42">
        <f>Source!AL26</f>
        <v>9.82</v>
      </c>
      <c r="G39" s="43" t="str">
        <f>Source!DD26</f>
        <v/>
      </c>
      <c r="H39" s="42">
        <f>ROUND(Source!AC26*Source!I26, 2)</f>
        <v>166.94</v>
      </c>
      <c r="I39" s="43" t="str">
        <f>Source!BO26</f>
        <v/>
      </c>
      <c r="J39" s="43">
        <f>IF(Source!BC26&lt;&gt; 0, Source!BC26, 1)</f>
        <v>1</v>
      </c>
      <c r="K39" s="42">
        <f>Source!P26</f>
        <v>166.94</v>
      </c>
      <c r="L39" s="41"/>
      <c r="S39">
        <f>ROUND((Source!FX26/100)*((ROUND(Source!AF26*Source!I26, 2)+ROUND(Source!AE26*Source!I26, 2))), 2)</f>
        <v>0</v>
      </c>
      <c r="T39">
        <f>Source!X26</f>
        <v>0</v>
      </c>
      <c r="U39">
        <f>ROUND((Source!FY26/100)*((ROUND(Source!AF26*Source!I26, 2)+ROUND(Source!AE26*Source!I26, 2))), 2)</f>
        <v>0</v>
      </c>
      <c r="V39">
        <f>Source!Y26</f>
        <v>0</v>
      </c>
    </row>
    <row r="40" spans="1:26" x14ac:dyDescent="0.25">
      <c r="A40" s="35"/>
      <c r="B40" s="35"/>
      <c r="C40" s="35"/>
      <c r="D40" s="35"/>
      <c r="E40" s="35"/>
      <c r="F40" s="35"/>
      <c r="G40" s="67">
        <f>H39</f>
        <v>166.94</v>
      </c>
      <c r="H40" s="67"/>
      <c r="I40" s="35"/>
      <c r="J40" s="67">
        <f>K39</f>
        <v>166.94</v>
      </c>
      <c r="K40" s="67"/>
      <c r="L40" s="44">
        <f>Source!U26</f>
        <v>0</v>
      </c>
      <c r="O40" s="20">
        <f>G40</f>
        <v>166.94</v>
      </c>
      <c r="P40" s="20">
        <f>J40</f>
        <v>166.94</v>
      </c>
      <c r="Q40" s="20">
        <f>L40</f>
        <v>0</v>
      </c>
      <c r="W40">
        <f>IF(Source!BI26&lt;=1,H39, 0)</f>
        <v>0</v>
      </c>
      <c r="X40">
        <f>IF(Source!BI26=2,H39, 0)</f>
        <v>166.94</v>
      </c>
      <c r="Y40">
        <f>IF(Source!BI26=3,H39, 0)</f>
        <v>0</v>
      </c>
      <c r="Z40">
        <f>IF(Source!BI26=4,H39, 0)</f>
        <v>0</v>
      </c>
    </row>
    <row r="41" spans="1:26" x14ac:dyDescent="0.25">
      <c r="A41" s="30" t="str">
        <f>Source!E27</f>
        <v>4</v>
      </c>
      <c r="B41" s="31" t="str">
        <f>Source!F27</f>
        <v>м08-02-390-03</v>
      </c>
      <c r="C41" s="31" t="str">
        <f>Source!G27</f>
        <v>Короба пластмассовые шириной до 120 мм</v>
      </c>
      <c r="D41" s="32" t="str">
        <f>Source!H27</f>
        <v>100 м</v>
      </c>
      <c r="E41" s="33">
        <f>Source!I27</f>
        <v>1</v>
      </c>
      <c r="F41" s="34">
        <f>Source!AL27+Source!AM27+Source!AO27</f>
        <v>286.92</v>
      </c>
      <c r="G41" s="25"/>
      <c r="H41" s="34"/>
      <c r="I41" s="25" t="str">
        <f>Source!BO27</f>
        <v/>
      </c>
      <c r="J41" s="25"/>
      <c r="K41" s="34"/>
      <c r="L41" s="33"/>
      <c r="S41">
        <f>ROUND((Source!FX27/100)*((ROUND(Source!AF27*Source!I27, 2)+ROUND(Source!AE27*Source!I27, 2))), 2)</f>
        <v>193.48</v>
      </c>
      <c r="T41">
        <f>Source!X27</f>
        <v>193.48</v>
      </c>
      <c r="U41">
        <f>ROUND((Source!FY27/100)*((ROUND(Source!AF27*Source!I27, 2)+ROUND(Source!AE27*Source!I27, 2))), 2)</f>
        <v>125.76</v>
      </c>
      <c r="V41">
        <f>Source!Y27</f>
        <v>125.76</v>
      </c>
    </row>
    <row r="42" spans="1:26" x14ac:dyDescent="0.25">
      <c r="A42" s="35"/>
      <c r="B42" s="35"/>
      <c r="C42" s="19" t="str">
        <f>"Объем: "&amp;Source!I27&amp;"=100/"&amp;"100"</f>
        <v>Объем: 1=100/100</v>
      </c>
      <c r="D42" s="35"/>
      <c r="E42" s="35"/>
      <c r="F42" s="35"/>
      <c r="G42" s="35"/>
      <c r="H42" s="35"/>
      <c r="I42" s="35"/>
      <c r="J42" s="35"/>
      <c r="K42" s="35"/>
      <c r="L42" s="35"/>
    </row>
    <row r="43" spans="1:26" x14ac:dyDescent="0.25">
      <c r="A43" s="30"/>
      <c r="B43" s="31"/>
      <c r="C43" s="31" t="s">
        <v>275</v>
      </c>
      <c r="D43" s="32"/>
      <c r="E43" s="33"/>
      <c r="F43" s="34">
        <f>Source!AO27</f>
        <v>193.34</v>
      </c>
      <c r="G43" s="25" t="str">
        <f>Source!DG27</f>
        <v/>
      </c>
      <c r="H43" s="34">
        <f>ROUND(Source!AF27*Source!I27, 2)</f>
        <v>193.34</v>
      </c>
      <c r="I43" s="25"/>
      <c r="J43" s="25">
        <f>IF(Source!BA27&lt;&gt; 0, Source!BA27, 1)</f>
        <v>1</v>
      </c>
      <c r="K43" s="34">
        <f>Source!S27</f>
        <v>193.34</v>
      </c>
      <c r="L43" s="33"/>
      <c r="R43">
        <f>H43</f>
        <v>193.34</v>
      </c>
    </row>
    <row r="44" spans="1:26" x14ac:dyDescent="0.25">
      <c r="A44" s="30"/>
      <c r="B44" s="31"/>
      <c r="C44" s="31" t="s">
        <v>84</v>
      </c>
      <c r="D44" s="32"/>
      <c r="E44" s="33"/>
      <c r="F44" s="34">
        <f>Source!AM27</f>
        <v>0.31</v>
      </c>
      <c r="G44" s="25" t="str">
        <f>Source!DE27</f>
        <v/>
      </c>
      <c r="H44" s="34">
        <f>ROUND(Source!AD27*Source!I27, 2)</f>
        <v>0.31</v>
      </c>
      <c r="I44" s="25"/>
      <c r="J44" s="25">
        <f>IF(Source!BB27&lt;&gt; 0, Source!BB27, 1)</f>
        <v>1</v>
      </c>
      <c r="K44" s="34">
        <f>Source!Q27</f>
        <v>0.31</v>
      </c>
      <c r="L44" s="33"/>
    </row>
    <row r="45" spans="1:26" x14ac:dyDescent="0.25">
      <c r="A45" s="30"/>
      <c r="B45" s="31"/>
      <c r="C45" s="31" t="s">
        <v>276</v>
      </c>
      <c r="D45" s="32"/>
      <c r="E45" s="33"/>
      <c r="F45" s="34">
        <f>Source!AN27</f>
        <v>0.14000000000000001</v>
      </c>
      <c r="G45" s="25" t="str">
        <f>Source!DF27</f>
        <v/>
      </c>
      <c r="H45" s="36">
        <f>ROUND(Source!AE27*Source!I27, 2)</f>
        <v>0.14000000000000001</v>
      </c>
      <c r="I45" s="25"/>
      <c r="J45" s="25">
        <f>IF(Source!BS27&lt;&gt; 0, Source!BS27, 1)</f>
        <v>1</v>
      </c>
      <c r="K45" s="36">
        <f>Source!R27</f>
        <v>0.14000000000000001</v>
      </c>
      <c r="L45" s="33"/>
      <c r="R45">
        <f>H45</f>
        <v>0.14000000000000001</v>
      </c>
    </row>
    <row r="46" spans="1:26" x14ac:dyDescent="0.25">
      <c r="A46" s="30"/>
      <c r="B46" s="31"/>
      <c r="C46" s="31" t="s">
        <v>277</v>
      </c>
      <c r="D46" s="32"/>
      <c r="E46" s="33"/>
      <c r="F46" s="34">
        <f>Source!AL27</f>
        <v>93.27</v>
      </c>
      <c r="G46" s="25" t="str">
        <f>Source!DD27</f>
        <v/>
      </c>
      <c r="H46" s="34">
        <f>ROUND(Source!AC27*Source!I27, 2)</f>
        <v>93.27</v>
      </c>
      <c r="I46" s="25"/>
      <c r="J46" s="25">
        <f>IF(Source!BC27&lt;&gt; 0, Source!BC27, 1)</f>
        <v>1</v>
      </c>
      <c r="K46" s="34">
        <f>Source!P27</f>
        <v>93.27</v>
      </c>
      <c r="L46" s="33"/>
    </row>
    <row r="47" spans="1:26" x14ac:dyDescent="0.25">
      <c r="A47" s="30"/>
      <c r="B47" s="31"/>
      <c r="C47" s="31" t="s">
        <v>278</v>
      </c>
      <c r="D47" s="32" t="s">
        <v>279</v>
      </c>
      <c r="E47" s="33">
        <f>Source!BZ27</f>
        <v>100</v>
      </c>
      <c r="F47" s="26"/>
      <c r="G47" s="25"/>
      <c r="H47" s="34">
        <f>SUM(S41:S49)</f>
        <v>193.48</v>
      </c>
      <c r="I47" s="25"/>
      <c r="J47" s="37">
        <f>Source!AT27</f>
        <v>100</v>
      </c>
      <c r="K47" s="34">
        <f>SUM(T41:T49)</f>
        <v>193.48</v>
      </c>
      <c r="L47" s="33"/>
    </row>
    <row r="48" spans="1:26" x14ac:dyDescent="0.25">
      <c r="A48" s="30"/>
      <c r="B48" s="31"/>
      <c r="C48" s="31" t="s">
        <v>280</v>
      </c>
      <c r="D48" s="32" t="s">
        <v>279</v>
      </c>
      <c r="E48" s="33">
        <f>Source!CA27</f>
        <v>65</v>
      </c>
      <c r="F48" s="26"/>
      <c r="G48" s="25"/>
      <c r="H48" s="34">
        <f>SUM(U41:U49)</f>
        <v>125.76</v>
      </c>
      <c r="I48" s="25"/>
      <c r="J48" s="37">
        <f>Source!AU27</f>
        <v>65</v>
      </c>
      <c r="K48" s="34">
        <f>SUM(V41:V49)</f>
        <v>125.76</v>
      </c>
      <c r="L48" s="33"/>
    </row>
    <row r="49" spans="1:26" x14ac:dyDescent="0.25">
      <c r="A49" s="38"/>
      <c r="B49" s="39"/>
      <c r="C49" s="39" t="s">
        <v>281</v>
      </c>
      <c r="D49" s="40" t="s">
        <v>282</v>
      </c>
      <c r="E49" s="41">
        <f>Source!AQ27</f>
        <v>20.329999999999998</v>
      </c>
      <c r="F49" s="42"/>
      <c r="G49" s="43" t="str">
        <f>Source!DI27</f>
        <v/>
      </c>
      <c r="H49" s="42"/>
      <c r="I49" s="43"/>
      <c r="J49" s="43"/>
      <c r="K49" s="42"/>
      <c r="L49" s="42">
        <f>Source!U27</f>
        <v>20.329999999999998</v>
      </c>
    </row>
    <row r="50" spans="1:26" x14ac:dyDescent="0.25">
      <c r="A50" s="35"/>
      <c r="B50" s="35"/>
      <c r="C50" s="35"/>
      <c r="D50" s="35"/>
      <c r="E50" s="35"/>
      <c r="F50" s="35"/>
      <c r="G50" s="67">
        <f>H43+H44+H46+H47+H48</f>
        <v>606.16</v>
      </c>
      <c r="H50" s="67"/>
      <c r="I50" s="35"/>
      <c r="J50" s="67">
        <f>K43+K44+K46+K47+K48</f>
        <v>606.16</v>
      </c>
      <c r="K50" s="67"/>
      <c r="L50" s="44">
        <f>Source!U27</f>
        <v>20.329999999999998</v>
      </c>
      <c r="O50" s="20">
        <f>G50</f>
        <v>606.16</v>
      </c>
      <c r="P50" s="20">
        <f>J50</f>
        <v>606.16</v>
      </c>
      <c r="Q50" s="20">
        <f>L50</f>
        <v>20.329999999999998</v>
      </c>
      <c r="W50">
        <f>IF(Source!BI27&lt;=1,H43+H44+H46+H47+H48, 0)</f>
        <v>0</v>
      </c>
      <c r="X50">
        <f>IF(Source!BI27=2,H43+H44+H46+H47+H48, 0)</f>
        <v>606.16</v>
      </c>
      <c r="Y50">
        <f>IF(Source!BI27=3,H43+H44+H46+H47+H48, 0)</f>
        <v>0</v>
      </c>
      <c r="Z50">
        <f>IF(Source!BI27=4,H43+H44+H46+H47+H48, 0)</f>
        <v>0</v>
      </c>
    </row>
    <row r="51" spans="1:26" ht="52.8" x14ac:dyDescent="0.25">
      <c r="A51" s="38" t="str">
        <f>Source!E28</f>
        <v>5</v>
      </c>
      <c r="B51" s="39" t="str">
        <f>Source!F28</f>
        <v>цена поставщика</v>
      </c>
      <c r="C51" s="39" t="s">
        <v>285</v>
      </c>
      <c r="D51" s="40" t="str">
        <f>Source!H28</f>
        <v>МП</v>
      </c>
      <c r="E51" s="41">
        <f>Source!I28</f>
        <v>102</v>
      </c>
      <c r="F51" s="42">
        <f>Source!AL28</f>
        <v>71.010000000000005</v>
      </c>
      <c r="G51" s="43" t="str">
        <f>Source!DD28</f>
        <v/>
      </c>
      <c r="H51" s="42">
        <f>ROUND(Source!AC28*Source!I28, 2)</f>
        <v>7243.02</v>
      </c>
      <c r="I51" s="43" t="str">
        <f>Source!BO28</f>
        <v/>
      </c>
      <c r="J51" s="43">
        <f>IF(Source!BC28&lt;&gt; 0, Source!BC28, 1)</f>
        <v>1</v>
      </c>
      <c r="K51" s="42">
        <f>Source!P28</f>
        <v>7243.02</v>
      </c>
      <c r="L51" s="41"/>
      <c r="S51">
        <f>ROUND((Source!FX28/100)*((ROUND(Source!AF28*Source!I28, 2)+ROUND(Source!AE28*Source!I28, 2))), 2)</f>
        <v>0</v>
      </c>
      <c r="T51">
        <f>Source!X28</f>
        <v>0</v>
      </c>
      <c r="U51">
        <f>ROUND((Source!FY28/100)*((ROUND(Source!AF28*Source!I28, 2)+ROUND(Source!AE28*Source!I28, 2))), 2)</f>
        <v>0</v>
      </c>
      <c r="V51">
        <f>Source!Y28</f>
        <v>0</v>
      </c>
    </row>
    <row r="52" spans="1:26" x14ac:dyDescent="0.25">
      <c r="A52" s="35"/>
      <c r="B52" s="35"/>
      <c r="C52" s="35"/>
      <c r="D52" s="35"/>
      <c r="E52" s="35"/>
      <c r="F52" s="35"/>
      <c r="G52" s="67">
        <f>H51</f>
        <v>7243.02</v>
      </c>
      <c r="H52" s="67"/>
      <c r="I52" s="35"/>
      <c r="J52" s="67">
        <f>K51</f>
        <v>7243.02</v>
      </c>
      <c r="K52" s="67"/>
      <c r="L52" s="44">
        <f>Source!U28</f>
        <v>0</v>
      </c>
      <c r="O52" s="20">
        <f>G52</f>
        <v>7243.02</v>
      </c>
      <c r="P52" s="20">
        <f>J52</f>
        <v>7243.02</v>
      </c>
      <c r="Q52" s="20">
        <f>L52</f>
        <v>0</v>
      </c>
      <c r="W52">
        <f>IF(Source!BI28&lt;=1,H51, 0)</f>
        <v>0</v>
      </c>
      <c r="X52">
        <f>IF(Source!BI28=2,H51, 0)</f>
        <v>7243.02</v>
      </c>
      <c r="Y52">
        <f>IF(Source!BI28=3,H51, 0)</f>
        <v>0</v>
      </c>
      <c r="Z52">
        <f>IF(Source!BI28=4,H51, 0)</f>
        <v>0</v>
      </c>
    </row>
    <row r="53" spans="1:26" ht="52.8" x14ac:dyDescent="0.25">
      <c r="A53" s="38" t="str">
        <f>Source!E29</f>
        <v>6</v>
      </c>
      <c r="B53" s="39" t="str">
        <f>Source!F29</f>
        <v>цена поставщика</v>
      </c>
      <c r="C53" s="39" t="s">
        <v>286</v>
      </c>
      <c r="D53" s="40" t="str">
        <f>Source!H29</f>
        <v>ШТ</v>
      </c>
      <c r="E53" s="41">
        <f>Source!I29</f>
        <v>13</v>
      </c>
      <c r="F53" s="42">
        <f>Source!AL29</f>
        <v>59.84</v>
      </c>
      <c r="G53" s="43" t="str">
        <f>Source!DD29</f>
        <v/>
      </c>
      <c r="H53" s="42">
        <f>ROUND(Source!AC29*Source!I29, 2)</f>
        <v>777.92</v>
      </c>
      <c r="I53" s="43" t="str">
        <f>Source!BO29</f>
        <v/>
      </c>
      <c r="J53" s="43">
        <f>IF(Source!BC29&lt;&gt; 0, Source!BC29, 1)</f>
        <v>1</v>
      </c>
      <c r="K53" s="42">
        <f>Source!P29</f>
        <v>777.92</v>
      </c>
      <c r="L53" s="41"/>
      <c r="S53">
        <f>ROUND((Source!FX29/100)*((ROUND(Source!AF29*Source!I29, 2)+ROUND(Source!AE29*Source!I29, 2))), 2)</f>
        <v>0</v>
      </c>
      <c r="T53">
        <f>Source!X29</f>
        <v>0</v>
      </c>
      <c r="U53">
        <f>ROUND((Source!FY29/100)*((ROUND(Source!AF29*Source!I29, 2)+ROUND(Source!AE29*Source!I29, 2))), 2)</f>
        <v>0</v>
      </c>
      <c r="V53">
        <f>Source!Y29</f>
        <v>0</v>
      </c>
    </row>
    <row r="54" spans="1:26" x14ac:dyDescent="0.25">
      <c r="A54" s="35"/>
      <c r="B54" s="35"/>
      <c r="C54" s="35"/>
      <c r="D54" s="35"/>
      <c r="E54" s="35"/>
      <c r="F54" s="35"/>
      <c r="G54" s="67">
        <f>H53</f>
        <v>777.92</v>
      </c>
      <c r="H54" s="67"/>
      <c r="I54" s="35"/>
      <c r="J54" s="67">
        <f>K53</f>
        <v>777.92</v>
      </c>
      <c r="K54" s="67"/>
      <c r="L54" s="44">
        <f>Source!U29</f>
        <v>0</v>
      </c>
      <c r="O54" s="20">
        <f>G54</f>
        <v>777.92</v>
      </c>
      <c r="P54" s="20">
        <f>J54</f>
        <v>777.92</v>
      </c>
      <c r="Q54" s="20">
        <f>L54</f>
        <v>0</v>
      </c>
      <c r="W54">
        <f>IF(Source!BI29&lt;=1,H53, 0)</f>
        <v>0</v>
      </c>
      <c r="X54">
        <f>IF(Source!BI29=2,H53, 0)</f>
        <v>777.92</v>
      </c>
      <c r="Y54">
        <f>IF(Source!BI29=3,H53, 0)</f>
        <v>0</v>
      </c>
      <c r="Z54">
        <f>IF(Source!BI29=4,H53, 0)</f>
        <v>0</v>
      </c>
    </row>
    <row r="55" spans="1:26" ht="52.8" x14ac:dyDescent="0.25">
      <c r="A55" s="38" t="str">
        <f>Source!E30</f>
        <v>7</v>
      </c>
      <c r="B55" s="39" t="str">
        <f>Source!F30</f>
        <v>цена поставщика</v>
      </c>
      <c r="C55" s="39" t="s">
        <v>287</v>
      </c>
      <c r="D55" s="40" t="str">
        <f>Source!H30</f>
        <v>ШТ</v>
      </c>
      <c r="E55" s="41">
        <f>Source!I30</f>
        <v>9</v>
      </c>
      <c r="F55" s="42">
        <f>Source!AL30</f>
        <v>65.720000000000013</v>
      </c>
      <c r="G55" s="43" t="str">
        <f>Source!DD30</f>
        <v/>
      </c>
      <c r="H55" s="42">
        <f>ROUND(Source!AC30*Source!I30, 2)</f>
        <v>591.48</v>
      </c>
      <c r="I55" s="43" t="str">
        <f>Source!BO30</f>
        <v/>
      </c>
      <c r="J55" s="43">
        <f>IF(Source!BC30&lt;&gt; 0, Source!BC30, 1)</f>
        <v>1</v>
      </c>
      <c r="K55" s="42">
        <f>Source!P30</f>
        <v>591.48</v>
      </c>
      <c r="L55" s="41"/>
      <c r="S55">
        <f>ROUND((Source!FX30/100)*((ROUND(Source!AF30*Source!I30, 2)+ROUND(Source!AE30*Source!I30, 2))), 2)</f>
        <v>0</v>
      </c>
      <c r="T55">
        <f>Source!X30</f>
        <v>0</v>
      </c>
      <c r="U55">
        <f>ROUND((Source!FY30/100)*((ROUND(Source!AF30*Source!I30, 2)+ROUND(Source!AE30*Source!I30, 2))), 2)</f>
        <v>0</v>
      </c>
      <c r="V55">
        <f>Source!Y30</f>
        <v>0</v>
      </c>
    </row>
    <row r="56" spans="1:26" x14ac:dyDescent="0.25">
      <c r="A56" s="35"/>
      <c r="B56" s="35"/>
      <c r="C56" s="35"/>
      <c r="D56" s="35"/>
      <c r="E56" s="35"/>
      <c r="F56" s="35"/>
      <c r="G56" s="67">
        <f>H55</f>
        <v>591.48</v>
      </c>
      <c r="H56" s="67"/>
      <c r="I56" s="35"/>
      <c r="J56" s="67">
        <f>K55</f>
        <v>591.48</v>
      </c>
      <c r="K56" s="67"/>
      <c r="L56" s="44">
        <f>Source!U30</f>
        <v>0</v>
      </c>
      <c r="O56" s="20">
        <f>G56</f>
        <v>591.48</v>
      </c>
      <c r="P56" s="20">
        <f>J56</f>
        <v>591.48</v>
      </c>
      <c r="Q56" s="20">
        <f>L56</f>
        <v>0</v>
      </c>
      <c r="W56">
        <f>IF(Source!BI30&lt;=1,H55, 0)</f>
        <v>0</v>
      </c>
      <c r="X56">
        <f>IF(Source!BI30=2,H55, 0)</f>
        <v>591.48</v>
      </c>
      <c r="Y56">
        <f>IF(Source!BI30=3,H55, 0)</f>
        <v>0</v>
      </c>
      <c r="Z56">
        <f>IF(Source!BI30=4,H55, 0)</f>
        <v>0</v>
      </c>
    </row>
    <row r="57" spans="1:26" ht="66" x14ac:dyDescent="0.25">
      <c r="A57" s="38" t="str">
        <f>Source!E31</f>
        <v>8</v>
      </c>
      <c r="B57" s="39" t="str">
        <f>Source!F31</f>
        <v>цена поставщика</v>
      </c>
      <c r="C57" s="39" t="s">
        <v>288</v>
      </c>
      <c r="D57" s="40" t="str">
        <f>Source!H31</f>
        <v>ШТ</v>
      </c>
      <c r="E57" s="41">
        <f>Source!I31</f>
        <v>30</v>
      </c>
      <c r="F57" s="42">
        <f>Source!AL31</f>
        <v>6.67</v>
      </c>
      <c r="G57" s="43" t="str">
        <f>Source!DD31</f>
        <v/>
      </c>
      <c r="H57" s="42">
        <f>ROUND(Source!AC31*Source!I31, 2)</f>
        <v>200.1</v>
      </c>
      <c r="I57" s="43" t="str">
        <f>Source!BO31</f>
        <v/>
      </c>
      <c r="J57" s="43">
        <f>IF(Source!BC31&lt;&gt; 0, Source!BC31, 1)</f>
        <v>1</v>
      </c>
      <c r="K57" s="42">
        <f>Source!P31</f>
        <v>200.1</v>
      </c>
      <c r="L57" s="41"/>
      <c r="S57">
        <f>ROUND((Source!FX31/100)*((ROUND(Source!AF31*Source!I31, 2)+ROUND(Source!AE31*Source!I31, 2))), 2)</f>
        <v>0</v>
      </c>
      <c r="T57">
        <f>Source!X31</f>
        <v>0</v>
      </c>
      <c r="U57">
        <f>ROUND((Source!FY31/100)*((ROUND(Source!AF31*Source!I31, 2)+ROUND(Source!AE31*Source!I31, 2))), 2)</f>
        <v>0</v>
      </c>
      <c r="V57">
        <f>Source!Y31</f>
        <v>0</v>
      </c>
    </row>
    <row r="58" spans="1:26" x14ac:dyDescent="0.25">
      <c r="A58" s="35"/>
      <c r="B58" s="35"/>
      <c r="C58" s="35"/>
      <c r="D58" s="35"/>
      <c r="E58" s="35"/>
      <c r="F58" s="35"/>
      <c r="G58" s="67">
        <f>H57</f>
        <v>200.1</v>
      </c>
      <c r="H58" s="67"/>
      <c r="I58" s="35"/>
      <c r="J58" s="67">
        <f>K57</f>
        <v>200.1</v>
      </c>
      <c r="K58" s="67"/>
      <c r="L58" s="44">
        <f>Source!U31</f>
        <v>0</v>
      </c>
      <c r="O58" s="20">
        <f>G58</f>
        <v>200.1</v>
      </c>
      <c r="P58" s="20">
        <f>J58</f>
        <v>200.1</v>
      </c>
      <c r="Q58" s="20">
        <f>L58</f>
        <v>0</v>
      </c>
      <c r="W58">
        <f>IF(Source!BI31&lt;=1,H57, 0)</f>
        <v>0</v>
      </c>
      <c r="X58">
        <f>IF(Source!BI31=2,H57, 0)</f>
        <v>200.1</v>
      </c>
      <c r="Y58">
        <f>IF(Source!BI31=3,H57, 0)</f>
        <v>0</v>
      </c>
      <c r="Z58">
        <f>IF(Source!BI31=4,H57, 0)</f>
        <v>0</v>
      </c>
    </row>
    <row r="59" spans="1:26" ht="52.8" x14ac:dyDescent="0.25">
      <c r="A59" s="38" t="str">
        <f>Source!E32</f>
        <v>9</v>
      </c>
      <c r="B59" s="39" t="str">
        <f>Source!F32</f>
        <v>цена поставщика</v>
      </c>
      <c r="C59" s="39" t="s">
        <v>289</v>
      </c>
      <c r="D59" s="40" t="str">
        <f>Source!H32</f>
        <v>ШТ</v>
      </c>
      <c r="E59" s="41">
        <f>Source!I32</f>
        <v>30</v>
      </c>
      <c r="F59" s="42">
        <f>Source!AL32</f>
        <v>11.610000000000001</v>
      </c>
      <c r="G59" s="43" t="str">
        <f>Source!DD32</f>
        <v/>
      </c>
      <c r="H59" s="42">
        <f>ROUND(Source!AC32*Source!I32, 2)</f>
        <v>348.3</v>
      </c>
      <c r="I59" s="43" t="str">
        <f>Source!BO32</f>
        <v/>
      </c>
      <c r="J59" s="43">
        <f>IF(Source!BC32&lt;&gt; 0, Source!BC32, 1)</f>
        <v>1</v>
      </c>
      <c r="K59" s="42">
        <f>Source!P32</f>
        <v>348.3</v>
      </c>
      <c r="L59" s="41"/>
      <c r="S59">
        <f>ROUND((Source!FX32/100)*((ROUND(Source!AF32*Source!I32, 2)+ROUND(Source!AE32*Source!I32, 2))), 2)</f>
        <v>0</v>
      </c>
      <c r="T59">
        <f>Source!X32</f>
        <v>0</v>
      </c>
      <c r="U59">
        <f>ROUND((Source!FY32/100)*((ROUND(Source!AF32*Source!I32, 2)+ROUND(Source!AE32*Source!I32, 2))), 2)</f>
        <v>0</v>
      </c>
      <c r="V59">
        <f>Source!Y32</f>
        <v>0</v>
      </c>
    </row>
    <row r="60" spans="1:26" x14ac:dyDescent="0.25">
      <c r="A60" s="35"/>
      <c r="B60" s="35"/>
      <c r="C60" s="35"/>
      <c r="D60" s="35"/>
      <c r="E60" s="35"/>
      <c r="F60" s="35"/>
      <c r="G60" s="67">
        <f>H59</f>
        <v>348.3</v>
      </c>
      <c r="H60" s="67"/>
      <c r="I60" s="35"/>
      <c r="J60" s="67">
        <f>K59</f>
        <v>348.3</v>
      </c>
      <c r="K60" s="67"/>
      <c r="L60" s="44">
        <f>Source!U32</f>
        <v>0</v>
      </c>
      <c r="O60" s="20">
        <f>G60</f>
        <v>348.3</v>
      </c>
      <c r="P60" s="20">
        <f>J60</f>
        <v>348.3</v>
      </c>
      <c r="Q60" s="20">
        <f>L60</f>
        <v>0</v>
      </c>
      <c r="W60">
        <f>IF(Source!BI32&lt;=1,H59, 0)</f>
        <v>0</v>
      </c>
      <c r="X60">
        <f>IF(Source!BI32=2,H59, 0)</f>
        <v>348.3</v>
      </c>
      <c r="Y60">
        <f>IF(Source!BI32=3,H59, 0)</f>
        <v>0</v>
      </c>
      <c r="Z60">
        <f>IF(Source!BI32=4,H59, 0)</f>
        <v>0</v>
      </c>
    </row>
    <row r="61" spans="1:26" ht="39.6" x14ac:dyDescent="0.25">
      <c r="A61" s="38" t="str">
        <f>Source!E33</f>
        <v>10</v>
      </c>
      <c r="B61" s="39" t="str">
        <f>Source!F33</f>
        <v>цена поставщика</v>
      </c>
      <c r="C61" s="39" t="s">
        <v>290</v>
      </c>
      <c r="D61" s="40" t="str">
        <f>Source!H33</f>
        <v>ШТ</v>
      </c>
      <c r="E61" s="41">
        <f>Source!I33</f>
        <v>2</v>
      </c>
      <c r="F61" s="42">
        <f>Source!AL33</f>
        <v>11.860000000000001</v>
      </c>
      <c r="G61" s="43" t="str">
        <f>Source!DD33</f>
        <v/>
      </c>
      <c r="H61" s="42">
        <f>ROUND(Source!AC33*Source!I33, 2)</f>
        <v>23.72</v>
      </c>
      <c r="I61" s="43" t="str">
        <f>Source!BO33</f>
        <v/>
      </c>
      <c r="J61" s="43">
        <f>IF(Source!BC33&lt;&gt; 0, Source!BC33, 1)</f>
        <v>1</v>
      </c>
      <c r="K61" s="42">
        <f>Source!P33</f>
        <v>23.72</v>
      </c>
      <c r="L61" s="41"/>
      <c r="S61">
        <f>ROUND((Source!FX33/100)*((ROUND(Source!AF33*Source!I33, 2)+ROUND(Source!AE33*Source!I33, 2))), 2)</f>
        <v>0</v>
      </c>
      <c r="T61">
        <f>Source!X33</f>
        <v>0</v>
      </c>
      <c r="U61">
        <f>ROUND((Source!FY33/100)*((ROUND(Source!AF33*Source!I33, 2)+ROUND(Source!AE33*Source!I33, 2))), 2)</f>
        <v>0</v>
      </c>
      <c r="V61">
        <f>Source!Y33</f>
        <v>0</v>
      </c>
    </row>
    <row r="62" spans="1:26" x14ac:dyDescent="0.25">
      <c r="A62" s="35"/>
      <c r="B62" s="35"/>
      <c r="C62" s="35"/>
      <c r="D62" s="35"/>
      <c r="E62" s="35"/>
      <c r="F62" s="35"/>
      <c r="G62" s="67">
        <f>H61</f>
        <v>23.72</v>
      </c>
      <c r="H62" s="67"/>
      <c r="I62" s="35"/>
      <c r="J62" s="67">
        <f>K61</f>
        <v>23.72</v>
      </c>
      <c r="K62" s="67"/>
      <c r="L62" s="44">
        <f>Source!U33</f>
        <v>0</v>
      </c>
      <c r="O62" s="20">
        <f>G62</f>
        <v>23.72</v>
      </c>
      <c r="P62" s="20">
        <f>J62</f>
        <v>23.72</v>
      </c>
      <c r="Q62" s="20">
        <f>L62</f>
        <v>0</v>
      </c>
      <c r="W62">
        <f>IF(Source!BI33&lt;=1,H61, 0)</f>
        <v>0</v>
      </c>
      <c r="X62">
        <f>IF(Source!BI33=2,H61, 0)</f>
        <v>23.72</v>
      </c>
      <c r="Y62">
        <f>IF(Source!BI33=3,H61, 0)</f>
        <v>0</v>
      </c>
      <c r="Z62">
        <f>IF(Source!BI33=4,H61, 0)</f>
        <v>0</v>
      </c>
    </row>
    <row r="63" spans="1:26" x14ac:dyDescent="0.25">
      <c r="A63" s="30" t="str">
        <f>Source!E34</f>
        <v>11</v>
      </c>
      <c r="B63" s="31" t="str">
        <f>Source!F34</f>
        <v>м08-02-399-01</v>
      </c>
      <c r="C63" s="31" t="str">
        <f>Source!G34</f>
        <v>Провод в коробах, сечением до 6 мм2</v>
      </c>
      <c r="D63" s="32" t="str">
        <f>Source!H34</f>
        <v>100 м</v>
      </c>
      <c r="E63" s="33">
        <f>Source!I34</f>
        <v>8.5</v>
      </c>
      <c r="F63" s="34">
        <f>Source!AL34+Source!AM34+Source!AO34</f>
        <v>41.11</v>
      </c>
      <c r="G63" s="25"/>
      <c r="H63" s="34"/>
      <c r="I63" s="25" t="str">
        <f>Source!BO34</f>
        <v/>
      </c>
      <c r="J63" s="25"/>
      <c r="K63" s="34"/>
      <c r="L63" s="33"/>
      <c r="S63">
        <f>ROUND((Source!FX34/100)*((ROUND(Source!AF34*Source!I34, 2)+ROUND(Source!AE34*Source!I34, 2))), 2)</f>
        <v>227.55</v>
      </c>
      <c r="T63">
        <f>Source!X34</f>
        <v>227.55</v>
      </c>
      <c r="U63">
        <f>ROUND((Source!FY34/100)*((ROUND(Source!AF34*Source!I34, 2)+ROUND(Source!AE34*Source!I34, 2))), 2)</f>
        <v>147.91</v>
      </c>
      <c r="V63">
        <f>Source!Y34</f>
        <v>147.91</v>
      </c>
    </row>
    <row r="64" spans="1:26" x14ac:dyDescent="0.25">
      <c r="A64" s="35"/>
      <c r="B64" s="35"/>
      <c r="C64" s="19" t="str">
        <f>"Объем: "&amp;Source!I34&amp;"=850/"&amp;"100"</f>
        <v>Объем: 8,5=850/100</v>
      </c>
      <c r="D64" s="35"/>
      <c r="E64" s="35"/>
      <c r="F64" s="35"/>
      <c r="G64" s="35"/>
      <c r="H64" s="35"/>
      <c r="I64" s="35"/>
      <c r="J64" s="35"/>
      <c r="K64" s="35"/>
      <c r="L64" s="35"/>
    </row>
    <row r="65" spans="1:26" x14ac:dyDescent="0.25">
      <c r="A65" s="30"/>
      <c r="B65" s="31"/>
      <c r="C65" s="31" t="s">
        <v>275</v>
      </c>
      <c r="D65" s="32"/>
      <c r="E65" s="33"/>
      <c r="F65" s="34">
        <f>Source!AO34</f>
        <v>26.51</v>
      </c>
      <c r="G65" s="25" t="str">
        <f>Source!DG34</f>
        <v/>
      </c>
      <c r="H65" s="34">
        <f>ROUND(Source!AF34*Source!I34, 2)</f>
        <v>225.34</v>
      </c>
      <c r="I65" s="25"/>
      <c r="J65" s="25">
        <f>IF(Source!BA34&lt;&gt; 0, Source!BA34, 1)</f>
        <v>1</v>
      </c>
      <c r="K65" s="34">
        <f>Source!S34</f>
        <v>225.34</v>
      </c>
      <c r="L65" s="33"/>
      <c r="R65">
        <f>H65</f>
        <v>225.34</v>
      </c>
    </row>
    <row r="66" spans="1:26" x14ac:dyDescent="0.25">
      <c r="A66" s="30"/>
      <c r="B66" s="31"/>
      <c r="C66" s="31" t="s">
        <v>84</v>
      </c>
      <c r="D66" s="32"/>
      <c r="E66" s="33"/>
      <c r="F66" s="34">
        <f>Source!AM34</f>
        <v>1.78</v>
      </c>
      <c r="G66" s="25" t="str">
        <f>Source!DE34</f>
        <v/>
      </c>
      <c r="H66" s="34">
        <f>ROUND(Source!AD34*Source!I34, 2)</f>
        <v>15.13</v>
      </c>
      <c r="I66" s="25"/>
      <c r="J66" s="25">
        <f>IF(Source!BB34&lt;&gt; 0, Source!BB34, 1)</f>
        <v>1</v>
      </c>
      <c r="K66" s="34">
        <f>Source!Q34</f>
        <v>15.13</v>
      </c>
      <c r="L66" s="33"/>
    </row>
    <row r="67" spans="1:26" x14ac:dyDescent="0.25">
      <c r="A67" s="30"/>
      <c r="B67" s="31"/>
      <c r="C67" s="31" t="s">
        <v>276</v>
      </c>
      <c r="D67" s="32"/>
      <c r="E67" s="33"/>
      <c r="F67" s="34">
        <f>Source!AN34</f>
        <v>0.26</v>
      </c>
      <c r="G67" s="25" t="str">
        <f>Source!DF34</f>
        <v/>
      </c>
      <c r="H67" s="36">
        <f>ROUND(Source!AE34*Source!I34, 2)</f>
        <v>2.21</v>
      </c>
      <c r="I67" s="25"/>
      <c r="J67" s="25">
        <f>IF(Source!BS34&lt;&gt; 0, Source!BS34, 1)</f>
        <v>1</v>
      </c>
      <c r="K67" s="36">
        <f>Source!R34</f>
        <v>2.21</v>
      </c>
      <c r="L67" s="33"/>
      <c r="R67">
        <f>H67</f>
        <v>2.21</v>
      </c>
    </row>
    <row r="68" spans="1:26" x14ac:dyDescent="0.25">
      <c r="A68" s="30"/>
      <c r="B68" s="31"/>
      <c r="C68" s="31" t="s">
        <v>277</v>
      </c>
      <c r="D68" s="32"/>
      <c r="E68" s="33"/>
      <c r="F68" s="34">
        <f>Source!AL34</f>
        <v>12.82</v>
      </c>
      <c r="G68" s="25" t="str">
        <f>Source!DD34</f>
        <v/>
      </c>
      <c r="H68" s="34">
        <f>ROUND(Source!AC34*Source!I34, 2)</f>
        <v>108.97</v>
      </c>
      <c r="I68" s="25"/>
      <c r="J68" s="25">
        <f>IF(Source!BC34&lt;&gt; 0, Source!BC34, 1)</f>
        <v>1</v>
      </c>
      <c r="K68" s="34">
        <f>Source!P34</f>
        <v>108.97</v>
      </c>
      <c r="L68" s="33"/>
    </row>
    <row r="69" spans="1:26" x14ac:dyDescent="0.25">
      <c r="A69" s="30"/>
      <c r="B69" s="31"/>
      <c r="C69" s="31" t="s">
        <v>278</v>
      </c>
      <c r="D69" s="32" t="s">
        <v>279</v>
      </c>
      <c r="E69" s="33">
        <f>Source!BZ34</f>
        <v>100</v>
      </c>
      <c r="F69" s="26"/>
      <c r="G69" s="25"/>
      <c r="H69" s="34">
        <f>SUM(S63:S71)</f>
        <v>227.55</v>
      </c>
      <c r="I69" s="25"/>
      <c r="J69" s="37">
        <f>Source!AT34</f>
        <v>100</v>
      </c>
      <c r="K69" s="34">
        <f>SUM(T63:T71)</f>
        <v>227.55</v>
      </c>
      <c r="L69" s="33"/>
    </row>
    <row r="70" spans="1:26" x14ac:dyDescent="0.25">
      <c r="A70" s="30"/>
      <c r="B70" s="31"/>
      <c r="C70" s="31" t="s">
        <v>280</v>
      </c>
      <c r="D70" s="32" t="s">
        <v>279</v>
      </c>
      <c r="E70" s="33">
        <f>Source!CA34</f>
        <v>65</v>
      </c>
      <c r="F70" s="26"/>
      <c r="G70" s="25"/>
      <c r="H70" s="34">
        <f>SUM(U63:U71)</f>
        <v>147.91</v>
      </c>
      <c r="I70" s="25"/>
      <c r="J70" s="37">
        <f>Source!AU34</f>
        <v>65</v>
      </c>
      <c r="K70" s="34">
        <f>SUM(V63:V71)</f>
        <v>147.91</v>
      </c>
      <c r="L70" s="33"/>
    </row>
    <row r="71" spans="1:26" x14ac:dyDescent="0.25">
      <c r="A71" s="38"/>
      <c r="B71" s="39"/>
      <c r="C71" s="39" t="s">
        <v>281</v>
      </c>
      <c r="D71" s="40" t="s">
        <v>282</v>
      </c>
      <c r="E71" s="41">
        <f>Source!AQ34</f>
        <v>2.82</v>
      </c>
      <c r="F71" s="42"/>
      <c r="G71" s="43" t="str">
        <f>Source!DI34</f>
        <v/>
      </c>
      <c r="H71" s="42"/>
      <c r="I71" s="43"/>
      <c r="J71" s="43"/>
      <c r="K71" s="42"/>
      <c r="L71" s="42">
        <f>Source!U34</f>
        <v>23.97</v>
      </c>
    </row>
    <row r="72" spans="1:26" x14ac:dyDescent="0.25">
      <c r="A72" s="35"/>
      <c r="B72" s="35"/>
      <c r="C72" s="35"/>
      <c r="D72" s="35"/>
      <c r="E72" s="35"/>
      <c r="F72" s="35"/>
      <c r="G72" s="67">
        <f>H65+H66+H68+H69+H70</f>
        <v>724.9</v>
      </c>
      <c r="H72" s="67"/>
      <c r="I72" s="35"/>
      <c r="J72" s="67">
        <f>K65+K66+K68+K69+K70</f>
        <v>724.9</v>
      </c>
      <c r="K72" s="67"/>
      <c r="L72" s="44">
        <f>Source!U34</f>
        <v>23.97</v>
      </c>
      <c r="O72" s="20">
        <f>G72</f>
        <v>724.9</v>
      </c>
      <c r="P72" s="20">
        <f>J72</f>
        <v>724.9</v>
      </c>
      <c r="Q72" s="20">
        <f>L72</f>
        <v>23.97</v>
      </c>
      <c r="W72">
        <f>IF(Source!BI34&lt;=1,H65+H66+H68+H69+H70, 0)</f>
        <v>0</v>
      </c>
      <c r="X72">
        <f>IF(Source!BI34=2,H65+H66+H68+H69+H70, 0)</f>
        <v>724.9</v>
      </c>
      <c r="Y72">
        <f>IF(Source!BI34=3,H65+H66+H68+H69+H70, 0)</f>
        <v>0</v>
      </c>
      <c r="Z72">
        <f>IF(Source!BI34=4,H65+H66+H68+H69+H70, 0)</f>
        <v>0</v>
      </c>
    </row>
    <row r="73" spans="1:26" ht="39.6" x14ac:dyDescent="0.25">
      <c r="A73" s="38" t="str">
        <f>Source!E35</f>
        <v>12</v>
      </c>
      <c r="B73" s="39" t="str">
        <f>Source!F35</f>
        <v>цена поставщика</v>
      </c>
      <c r="C73" s="39" t="s">
        <v>291</v>
      </c>
      <c r="D73" s="40" t="str">
        <f>Source!H35</f>
        <v>МП</v>
      </c>
      <c r="E73" s="41">
        <f>Source!I35</f>
        <v>867</v>
      </c>
      <c r="F73" s="42">
        <f>Source!AL35</f>
        <v>3.89</v>
      </c>
      <c r="G73" s="43" t="str">
        <f>Source!DD35</f>
        <v/>
      </c>
      <c r="H73" s="42">
        <f>ROUND(Source!AC35*Source!I35, 2)</f>
        <v>3372.63</v>
      </c>
      <c r="I73" s="43" t="str">
        <f>Source!BO35</f>
        <v/>
      </c>
      <c r="J73" s="43">
        <f>IF(Source!BC35&lt;&gt; 0, Source!BC35, 1)</f>
        <v>1</v>
      </c>
      <c r="K73" s="42">
        <f>Source!P35</f>
        <v>3372.63</v>
      </c>
      <c r="L73" s="41"/>
      <c r="S73">
        <f>ROUND((Source!FX35/100)*((ROUND(Source!AF35*Source!I35, 2)+ROUND(Source!AE35*Source!I35, 2))), 2)</f>
        <v>0</v>
      </c>
      <c r="T73">
        <f>Source!X35</f>
        <v>0</v>
      </c>
      <c r="U73">
        <f>ROUND((Source!FY35/100)*((ROUND(Source!AF35*Source!I35, 2)+ROUND(Source!AE35*Source!I35, 2))), 2)</f>
        <v>0</v>
      </c>
      <c r="V73">
        <f>Source!Y35</f>
        <v>0</v>
      </c>
    </row>
    <row r="74" spans="1:26" x14ac:dyDescent="0.25">
      <c r="A74" s="35"/>
      <c r="B74" s="35"/>
      <c r="C74" s="35"/>
      <c r="D74" s="35"/>
      <c r="E74" s="35"/>
      <c r="F74" s="35"/>
      <c r="G74" s="67">
        <f>H73</f>
        <v>3372.63</v>
      </c>
      <c r="H74" s="67"/>
      <c r="I74" s="35"/>
      <c r="J74" s="67">
        <f>K73</f>
        <v>3372.63</v>
      </c>
      <c r="K74" s="67"/>
      <c r="L74" s="44">
        <f>Source!U35</f>
        <v>0</v>
      </c>
      <c r="O74" s="20">
        <f>G74</f>
        <v>3372.63</v>
      </c>
      <c r="P74" s="20">
        <f>J74</f>
        <v>3372.63</v>
      </c>
      <c r="Q74" s="20">
        <f>L74</f>
        <v>0</v>
      </c>
      <c r="W74">
        <f>IF(Source!BI35&lt;=1,H73, 0)</f>
        <v>0</v>
      </c>
      <c r="X74">
        <f>IF(Source!BI35=2,H73, 0)</f>
        <v>3372.63</v>
      </c>
      <c r="Y74">
        <f>IF(Source!BI35=3,H73, 0)</f>
        <v>0</v>
      </c>
      <c r="Z74">
        <f>IF(Source!BI35=4,H73, 0)</f>
        <v>0</v>
      </c>
    </row>
    <row r="75" spans="1:26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26" x14ac:dyDescent="0.25">
      <c r="A76" s="71" t="str">
        <f>CONCATENATE("Итого по локальной смете: ",IF(Source!G37&lt;&gt;"Новая локальная смета", Source!G37, ""))</f>
        <v xml:space="preserve">Итого по локальной смете: </v>
      </c>
      <c r="B76" s="71"/>
      <c r="C76" s="71"/>
      <c r="D76" s="71"/>
      <c r="E76" s="71"/>
      <c r="F76" s="71"/>
      <c r="G76" s="72">
        <f>SUM(O27:O75)</f>
        <v>15079.09</v>
      </c>
      <c r="H76" s="72"/>
      <c r="I76" s="45"/>
      <c r="J76" s="72">
        <f>SUM(P27:P75)</f>
        <v>15079.09</v>
      </c>
      <c r="K76" s="72"/>
      <c r="L76" s="44">
        <f>SUM(Q27:Q75)</f>
        <v>54.284099999999995</v>
      </c>
    </row>
    <row r="77" spans="1:26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26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26" x14ac:dyDescent="0.25">
      <c r="A79" s="35"/>
      <c r="B79" s="35"/>
      <c r="C79" s="65" t="str">
        <f>Source!H39</f>
        <v>Прямые затраты</v>
      </c>
      <c r="D79" s="65"/>
      <c r="E79" s="65"/>
      <c r="F79" s="65"/>
      <c r="G79" s="65"/>
      <c r="H79" s="65"/>
      <c r="I79" s="65"/>
      <c r="J79" s="66">
        <f>IF(Source!F39=0, "", Source!F39)</f>
        <v>14220.41</v>
      </c>
      <c r="K79" s="66"/>
      <c r="L79" s="35"/>
    </row>
    <row r="80" spans="1:26" x14ac:dyDescent="0.25">
      <c r="A80" s="35"/>
      <c r="B80" s="35"/>
      <c r="C80" s="65" t="str">
        <f>Source!H43</f>
        <v>Стоимость материалов (всего)</v>
      </c>
      <c r="D80" s="65"/>
      <c r="E80" s="65"/>
      <c r="F80" s="65"/>
      <c r="G80" s="65"/>
      <c r="H80" s="65"/>
      <c r="I80" s="65"/>
      <c r="J80" s="66">
        <f>IF(Source!F43=0, "", Source!F43)</f>
        <v>13684.83</v>
      </c>
      <c r="K80" s="66"/>
      <c r="L80" s="35"/>
    </row>
    <row r="81" spans="1:12" x14ac:dyDescent="0.25">
      <c r="A81" s="35"/>
      <c r="B81" s="35"/>
      <c r="C81" s="65" t="str">
        <f>Source!H46</f>
        <v>Стоимость оборудования (всего)</v>
      </c>
      <c r="D81" s="65"/>
      <c r="E81" s="65"/>
      <c r="F81" s="65"/>
      <c r="G81" s="65"/>
      <c r="H81" s="65"/>
      <c r="I81" s="65"/>
      <c r="J81" s="66" t="str">
        <f>IF(Source!F46=0, "", Source!F46)</f>
        <v/>
      </c>
      <c r="K81" s="66"/>
      <c r="L81" s="35"/>
    </row>
    <row r="82" spans="1:12" x14ac:dyDescent="0.25">
      <c r="A82" s="35"/>
      <c r="B82" s="35"/>
      <c r="C82" s="65" t="str">
        <f>Source!H49</f>
        <v>Эксплуатация машин</v>
      </c>
      <c r="D82" s="65"/>
      <c r="E82" s="65"/>
      <c r="F82" s="65"/>
      <c r="G82" s="65"/>
      <c r="H82" s="65"/>
      <c r="I82" s="65"/>
      <c r="J82" s="66">
        <f>IF(Source!F49=0, "", Source!F49)</f>
        <v>17.86</v>
      </c>
      <c r="K82" s="66"/>
      <c r="L82" s="35"/>
    </row>
    <row r="83" spans="1:12" x14ac:dyDescent="0.25">
      <c r="A83" s="35"/>
      <c r="B83" s="35"/>
      <c r="C83" s="65" t="str">
        <f>Source!H51</f>
        <v>ЗП машинистов</v>
      </c>
      <c r="D83" s="65"/>
      <c r="E83" s="65"/>
      <c r="F83" s="65"/>
      <c r="G83" s="65"/>
      <c r="H83" s="65"/>
      <c r="I83" s="65"/>
      <c r="J83" s="66">
        <f>IF(Source!F51=0, "", Source!F51)</f>
        <v>2.69</v>
      </c>
      <c r="K83" s="66"/>
      <c r="L83" s="35"/>
    </row>
    <row r="84" spans="1:12" x14ac:dyDescent="0.25">
      <c r="A84" s="35"/>
      <c r="B84" s="35"/>
      <c r="C84" s="65" t="str">
        <f>Source!H52</f>
        <v>Основная ЗП рабочих</v>
      </c>
      <c r="D84" s="65"/>
      <c r="E84" s="65"/>
      <c r="F84" s="65"/>
      <c r="G84" s="65"/>
      <c r="H84" s="65"/>
      <c r="I84" s="65"/>
      <c r="J84" s="66">
        <f>IF(Source!F52=0, "", Source!F52)</f>
        <v>517.72</v>
      </c>
      <c r="K84" s="66"/>
      <c r="L84" s="35"/>
    </row>
    <row r="85" spans="1:12" x14ac:dyDescent="0.25">
      <c r="A85" s="35"/>
      <c r="B85" s="35"/>
      <c r="C85" s="65" t="str">
        <f>Source!H55</f>
        <v>Монтажные работы с НР и СП</v>
      </c>
      <c r="D85" s="65"/>
      <c r="E85" s="65"/>
      <c r="F85" s="65"/>
      <c r="G85" s="65"/>
      <c r="H85" s="65"/>
      <c r="I85" s="65"/>
      <c r="J85" s="66">
        <f>IF(Source!F55=0, "", Source!F55)</f>
        <v>15079.09</v>
      </c>
      <c r="K85" s="66"/>
      <c r="L85" s="35"/>
    </row>
    <row r="86" spans="1:12" x14ac:dyDescent="0.25">
      <c r="A86" s="35"/>
      <c r="B86" s="35"/>
      <c r="C86" s="65" t="str">
        <f>Source!H59</f>
        <v>Трудозатраты строителей</v>
      </c>
      <c r="D86" s="65"/>
      <c r="E86" s="65"/>
      <c r="F86" s="65"/>
      <c r="G86" s="65"/>
      <c r="H86" s="65"/>
      <c r="I86" s="65"/>
      <c r="J86" s="69">
        <f>IF(Source!F59=0, "", Source!F59)</f>
        <v>54.284099999999995</v>
      </c>
      <c r="K86" s="69"/>
      <c r="L86" s="35"/>
    </row>
    <row r="87" spans="1:12" x14ac:dyDescent="0.25">
      <c r="A87" s="35"/>
      <c r="B87" s="35"/>
      <c r="C87" s="65" t="str">
        <f>Source!H60</f>
        <v>Трудозатраты машинистов</v>
      </c>
      <c r="D87" s="65"/>
      <c r="E87" s="65"/>
      <c r="F87" s="65"/>
      <c r="G87" s="65"/>
      <c r="H87" s="65"/>
      <c r="I87" s="65"/>
      <c r="J87" s="69">
        <f>IF(Source!F60=0, "", Source!F60)</f>
        <v>0.20720000000000002</v>
      </c>
      <c r="K87" s="69"/>
      <c r="L87" s="35"/>
    </row>
    <row r="88" spans="1:12" x14ac:dyDescent="0.25">
      <c r="A88" s="35"/>
      <c r="B88" s="35"/>
      <c r="C88" s="65" t="str">
        <f>Source!H62</f>
        <v>Накладные расходы</v>
      </c>
      <c r="D88" s="65"/>
      <c r="E88" s="65"/>
      <c r="F88" s="65"/>
      <c r="G88" s="65"/>
      <c r="H88" s="65"/>
      <c r="I88" s="65"/>
      <c r="J88" s="66">
        <f>IF(Source!F62=0, "", Source!F62)</f>
        <v>520.41</v>
      </c>
      <c r="K88" s="66"/>
      <c r="L88" s="35"/>
    </row>
    <row r="89" spans="1:12" x14ac:dyDescent="0.25">
      <c r="A89" s="35"/>
      <c r="B89" s="35"/>
      <c r="C89" s="65" t="str">
        <f>Source!H63</f>
        <v>Сметная прибыль</v>
      </c>
      <c r="D89" s="65"/>
      <c r="E89" s="65"/>
      <c r="F89" s="65"/>
      <c r="G89" s="65"/>
      <c r="H89" s="65"/>
      <c r="I89" s="65"/>
      <c r="J89" s="66">
        <f>IF(Source!F63=0, "", Source!F63)</f>
        <v>338.27</v>
      </c>
      <c r="K89" s="66"/>
      <c r="L89" s="35"/>
    </row>
    <row r="90" spans="1:12" x14ac:dyDescent="0.25">
      <c r="A90" s="35"/>
      <c r="B90" s="35"/>
      <c r="C90" s="65" t="str">
        <f>Source!H64</f>
        <v>Всего с НР и СП</v>
      </c>
      <c r="D90" s="65"/>
      <c r="E90" s="65"/>
      <c r="F90" s="65"/>
      <c r="G90" s="65"/>
      <c r="H90" s="65"/>
      <c r="I90" s="65"/>
      <c r="J90" s="66">
        <f>IF(Source!F64=0, "", Source!F64)</f>
        <v>15079.09</v>
      </c>
      <c r="K90" s="66"/>
      <c r="L90" s="35"/>
    </row>
    <row r="91" spans="1:12" x14ac:dyDescent="0.25">
      <c r="A91" s="35"/>
      <c r="B91" s="35"/>
      <c r="C91" s="37"/>
      <c r="D91" s="37"/>
      <c r="E91" s="37"/>
      <c r="F91" s="37"/>
      <c r="G91" s="37"/>
      <c r="H91" s="37"/>
      <c r="I91" s="37"/>
      <c r="J91" s="34"/>
      <c r="K91" s="34"/>
      <c r="L91" s="35"/>
    </row>
    <row r="92" spans="1:12" ht="29.4" customHeight="1" x14ac:dyDescent="0.25">
      <c r="A92" s="35"/>
      <c r="C92" s="51" t="s">
        <v>310</v>
      </c>
      <c r="D92" s="51"/>
      <c r="E92" s="51"/>
      <c r="F92" s="51"/>
      <c r="G92" s="51"/>
      <c r="H92" s="51"/>
      <c r="I92" s="51"/>
      <c r="J92" s="46"/>
      <c r="K92" s="47">
        <f>ROUND((J85*9.7),2)</f>
        <v>146267.17000000001</v>
      </c>
      <c r="L92" s="35"/>
    </row>
    <row r="93" spans="1:12" ht="19.95" customHeight="1" x14ac:dyDescent="0.25">
      <c r="A93" s="35"/>
      <c r="C93" s="51" t="s">
        <v>302</v>
      </c>
      <c r="D93" s="51"/>
      <c r="E93" s="51"/>
      <c r="F93" s="51"/>
      <c r="G93" s="51"/>
      <c r="H93" s="51"/>
      <c r="I93" s="51"/>
      <c r="J93" s="46"/>
      <c r="K93" s="47">
        <f>ROUND(J80*9.7,2)</f>
        <v>132742.85</v>
      </c>
      <c r="L93" s="35"/>
    </row>
    <row r="94" spans="1:12" ht="42" customHeight="1" x14ac:dyDescent="0.25">
      <c r="A94" s="35"/>
      <c r="B94" s="50" t="s">
        <v>303</v>
      </c>
      <c r="C94" s="51" t="s">
        <v>306</v>
      </c>
      <c r="D94" s="51"/>
      <c r="E94" s="51"/>
      <c r="F94" s="51"/>
      <c r="G94" s="51"/>
      <c r="H94" s="51"/>
      <c r="I94" s="51"/>
      <c r="J94" s="46"/>
      <c r="K94" s="47">
        <f>ROUND((K92)*0.0144,2)</f>
        <v>2106.25</v>
      </c>
      <c r="L94" s="35"/>
    </row>
    <row r="95" spans="1:12" ht="19.95" customHeight="1" x14ac:dyDescent="0.25">
      <c r="A95" s="35"/>
      <c r="C95" s="51" t="s">
        <v>307</v>
      </c>
      <c r="D95" s="51"/>
      <c r="E95" s="51"/>
      <c r="F95" s="51"/>
      <c r="G95" s="51"/>
      <c r="H95" s="51"/>
      <c r="I95" s="51"/>
      <c r="J95" s="46"/>
      <c r="K95" s="47">
        <f>ROUND(K94+K92,2)</f>
        <v>148373.42000000001</v>
      </c>
      <c r="L95" s="35"/>
    </row>
    <row r="96" spans="1:12" ht="55.2" customHeight="1" x14ac:dyDescent="0.25">
      <c r="A96" s="35"/>
      <c r="B96" s="50" t="s">
        <v>304</v>
      </c>
      <c r="C96" s="51" t="s">
        <v>308</v>
      </c>
      <c r="D96" s="51"/>
      <c r="E96" s="51"/>
      <c r="F96" s="51"/>
      <c r="G96" s="51"/>
      <c r="H96" s="51"/>
      <c r="I96" s="51"/>
      <c r="J96" s="46"/>
      <c r="K96" s="47">
        <f>ROUND(K95*0.02484,2)</f>
        <v>3685.6</v>
      </c>
      <c r="L96" s="35"/>
    </row>
    <row r="97" spans="1:12" ht="19.95" customHeight="1" x14ac:dyDescent="0.25">
      <c r="A97" s="35"/>
      <c r="C97" s="51" t="s">
        <v>305</v>
      </c>
      <c r="D97" s="51"/>
      <c r="E97" s="51"/>
      <c r="F97" s="51"/>
      <c r="G97" s="51"/>
      <c r="H97" s="51"/>
      <c r="I97" s="51"/>
      <c r="J97" s="46"/>
      <c r="K97" s="47">
        <f>ROUND(K96+K95,2)</f>
        <v>152059.01999999999</v>
      </c>
      <c r="L97" s="35"/>
    </row>
    <row r="98" spans="1:12" ht="19.95" customHeight="1" x14ac:dyDescent="0.25">
      <c r="A98" s="35"/>
      <c r="C98" s="51" t="s">
        <v>134</v>
      </c>
      <c r="D98" s="51"/>
      <c r="E98" s="51"/>
      <c r="F98" s="51"/>
      <c r="G98" s="51"/>
      <c r="H98" s="51"/>
      <c r="I98" s="51"/>
      <c r="J98" s="46"/>
      <c r="K98" s="47">
        <f>ROUND(K97*0.02,2)</f>
        <v>3041.18</v>
      </c>
      <c r="L98" s="35"/>
    </row>
    <row r="99" spans="1:12" ht="19.95" customHeight="1" x14ac:dyDescent="0.25">
      <c r="A99" s="35"/>
      <c r="C99" s="51" t="s">
        <v>136</v>
      </c>
      <c r="D99" s="51"/>
      <c r="E99" s="51"/>
      <c r="F99" s="51"/>
      <c r="G99" s="51"/>
      <c r="H99" s="51"/>
      <c r="I99" s="51"/>
      <c r="J99" s="46"/>
      <c r="K99" s="47">
        <f>ROUND(K98+K97,2)</f>
        <v>155100.20000000001</v>
      </c>
      <c r="L99" s="35"/>
    </row>
    <row r="100" spans="1:12" ht="19.95" customHeight="1" x14ac:dyDescent="0.25">
      <c r="A100" s="35"/>
      <c r="C100" s="51" t="s">
        <v>309</v>
      </c>
      <c r="D100" s="51"/>
      <c r="E100" s="51"/>
      <c r="F100" s="51"/>
      <c r="G100" s="51"/>
      <c r="H100" s="51"/>
      <c r="I100" s="51"/>
      <c r="J100" s="46"/>
      <c r="K100" s="47">
        <f>ROUND((K93)*0.2,2)</f>
        <v>26548.57</v>
      </c>
      <c r="L100" s="35"/>
    </row>
    <row r="101" spans="1:12" ht="19.95" customHeight="1" x14ac:dyDescent="0.25">
      <c r="A101" s="35"/>
      <c r="C101" s="52" t="s">
        <v>140</v>
      </c>
      <c r="D101" s="52"/>
      <c r="E101" s="52"/>
      <c r="F101" s="52"/>
      <c r="G101" s="52"/>
      <c r="H101" s="52"/>
      <c r="I101" s="52"/>
      <c r="J101" s="48"/>
      <c r="K101" s="49">
        <f>ROUND(K100+K99,2)</f>
        <v>181648.77</v>
      </c>
      <c r="L101" s="35"/>
    </row>
    <row r="102" spans="1:12" x14ac:dyDescent="0.25">
      <c r="A102" s="35"/>
      <c r="B102" s="35"/>
      <c r="C102" s="37"/>
      <c r="D102" s="37"/>
      <c r="E102" s="37"/>
      <c r="F102" s="37"/>
      <c r="G102" s="37"/>
      <c r="H102" s="37"/>
      <c r="I102" s="37"/>
      <c r="J102" s="34"/>
      <c r="K102" s="34"/>
      <c r="L102" s="35"/>
    </row>
    <row r="103" spans="1:12" x14ac:dyDescent="0.25">
      <c r="A103" s="35"/>
      <c r="B103" s="35"/>
      <c r="C103" s="37"/>
      <c r="D103" s="37"/>
      <c r="E103" s="37"/>
      <c r="F103" s="37"/>
      <c r="G103" s="37"/>
      <c r="H103" s="37"/>
      <c r="I103" s="37"/>
      <c r="J103" s="34"/>
      <c r="K103" s="34"/>
      <c r="L103" s="35"/>
    </row>
    <row r="104" spans="1:12" x14ac:dyDescent="0.25">
      <c r="A104" s="35"/>
      <c r="B104" s="35"/>
      <c r="C104" s="37"/>
      <c r="D104" s="37"/>
      <c r="E104" s="37"/>
      <c r="F104" s="37"/>
      <c r="G104" s="37"/>
      <c r="H104" s="37"/>
      <c r="I104" s="37"/>
      <c r="J104" s="34"/>
      <c r="K104" s="34"/>
      <c r="L104" s="35"/>
    </row>
    <row r="105" spans="1:12" hidden="1" x14ac:dyDescent="0.25"/>
    <row r="106" spans="1:12" ht="13.8" hidden="1" x14ac:dyDescent="0.25">
      <c r="A106" s="22" t="s">
        <v>292</v>
      </c>
      <c r="B106" s="22"/>
      <c r="C106" s="23" t="s">
        <v>293</v>
      </c>
      <c r="D106" s="21" t="str">
        <f>IF(Source!AC12&lt;&gt;"", Source!AC12," ")</f>
        <v xml:space="preserve"> </v>
      </c>
      <c r="E106" s="21"/>
      <c r="F106" s="21"/>
      <c r="G106" s="21"/>
      <c r="H106" s="21"/>
      <c r="I106" s="11" t="str">
        <f>IF(Source!AB12&lt;&gt;"", Source!AB12," ")</f>
        <v xml:space="preserve"> </v>
      </c>
      <c r="J106" s="11"/>
      <c r="K106" s="11"/>
      <c r="L106" s="11"/>
    </row>
    <row r="107" spans="1:12" ht="13.8" hidden="1" x14ac:dyDescent="0.25">
      <c r="A107" s="11"/>
      <c r="B107" s="11"/>
      <c r="C107" s="23"/>
      <c r="D107" s="70" t="s">
        <v>294</v>
      </c>
      <c r="E107" s="70"/>
      <c r="F107" s="70"/>
      <c r="G107" s="70"/>
      <c r="H107" s="70"/>
      <c r="I107" s="11"/>
      <c r="J107" s="11"/>
      <c r="K107" s="11"/>
      <c r="L107" s="11"/>
    </row>
    <row r="108" spans="1:12" ht="13.8" hidden="1" x14ac:dyDescent="0.25">
      <c r="A108" s="11"/>
      <c r="B108" s="11"/>
      <c r="C108" s="23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ht="13.8" hidden="1" x14ac:dyDescent="0.25">
      <c r="A109" s="22" t="s">
        <v>292</v>
      </c>
      <c r="B109" s="22"/>
      <c r="C109" s="23" t="s">
        <v>295</v>
      </c>
      <c r="D109" s="21" t="str">
        <f>IF(Source!AE12&lt;&gt;"", Source!AE12," ")</f>
        <v xml:space="preserve"> </v>
      </c>
      <c r="E109" s="21"/>
      <c r="F109" s="21"/>
      <c r="G109" s="21"/>
      <c r="H109" s="21"/>
      <c r="I109" s="11" t="str">
        <f>IF(Source!AD12&lt;&gt;"", Source!AD12," ")</f>
        <v xml:space="preserve"> </v>
      </c>
      <c r="J109" s="11"/>
      <c r="K109" s="11"/>
      <c r="L109" s="11"/>
    </row>
    <row r="110" spans="1:12" ht="13.8" hidden="1" x14ac:dyDescent="0.25">
      <c r="A110" s="11"/>
      <c r="B110" s="11"/>
      <c r="C110" s="11"/>
      <c r="D110" s="70" t="s">
        <v>294</v>
      </c>
      <c r="E110" s="70"/>
      <c r="F110" s="70"/>
      <c r="G110" s="70"/>
      <c r="H110" s="70"/>
      <c r="I110" s="11"/>
      <c r="J110" s="11"/>
      <c r="K110" s="11"/>
      <c r="L110" s="11"/>
    </row>
    <row r="111" spans="1:12" hidden="1" x14ac:dyDescent="0.25"/>
    <row r="112" spans="1:12" hidden="1" x14ac:dyDescent="0.25"/>
  </sheetData>
  <mergeCells count="101">
    <mergeCell ref="C87:I87"/>
    <mergeCell ref="J87:K87"/>
    <mergeCell ref="G56:H56"/>
    <mergeCell ref="J54:K54"/>
    <mergeCell ref="G54:H54"/>
    <mergeCell ref="D107:H107"/>
    <mergeCell ref="D110:H110"/>
    <mergeCell ref="J74:K74"/>
    <mergeCell ref="G74:H74"/>
    <mergeCell ref="J72:K72"/>
    <mergeCell ref="G72:H72"/>
    <mergeCell ref="A76:F76"/>
    <mergeCell ref="C88:I88"/>
    <mergeCell ref="J88:K88"/>
    <mergeCell ref="C89:I89"/>
    <mergeCell ref="J89:K89"/>
    <mergeCell ref="C90:I90"/>
    <mergeCell ref="J90:K90"/>
    <mergeCell ref="G76:H76"/>
    <mergeCell ref="J76:K76"/>
    <mergeCell ref="G60:H60"/>
    <mergeCell ref="J58:K58"/>
    <mergeCell ref="G58:H58"/>
    <mergeCell ref="J56:K56"/>
    <mergeCell ref="C82:I82"/>
    <mergeCell ref="J82:K82"/>
    <mergeCell ref="C83:I83"/>
    <mergeCell ref="J83:K83"/>
    <mergeCell ref="C84:I84"/>
    <mergeCell ref="J84:K84"/>
    <mergeCell ref="C85:I85"/>
    <mergeCell ref="J85:K85"/>
    <mergeCell ref="C86:I86"/>
    <mergeCell ref="J86:K86"/>
    <mergeCell ref="C81:I81"/>
    <mergeCell ref="J81:K81"/>
    <mergeCell ref="J62:K62"/>
    <mergeCell ref="G62:H62"/>
    <mergeCell ref="J60:K60"/>
    <mergeCell ref="A24:L24"/>
    <mergeCell ref="C79:I79"/>
    <mergeCell ref="J79:K79"/>
    <mergeCell ref="C80:I80"/>
    <mergeCell ref="J80:K80"/>
    <mergeCell ref="J38:K38"/>
    <mergeCell ref="G38:H38"/>
    <mergeCell ref="J36:K36"/>
    <mergeCell ref="G36:H36"/>
    <mergeCell ref="J52:K52"/>
    <mergeCell ref="G52:H52"/>
    <mergeCell ref="J50:K50"/>
    <mergeCell ref="G50:H50"/>
    <mergeCell ref="J40:K40"/>
    <mergeCell ref="G40:H40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C16:F16"/>
    <mergeCell ref="G16:H16"/>
    <mergeCell ref="I16:J16"/>
    <mergeCell ref="K16:L16"/>
    <mergeCell ref="B2:K2"/>
    <mergeCell ref="B3:K3"/>
    <mergeCell ref="B5:K5"/>
    <mergeCell ref="B7:K7"/>
    <mergeCell ref="B9:K9"/>
    <mergeCell ref="B10:K10"/>
    <mergeCell ref="A12:L12"/>
    <mergeCell ref="G15:H15"/>
    <mergeCell ref="I15:J15"/>
    <mergeCell ref="C99:I99"/>
    <mergeCell ref="C100:I100"/>
    <mergeCell ref="C101:I101"/>
    <mergeCell ref="C94:I94"/>
    <mergeCell ref="C95:I95"/>
    <mergeCell ref="C96:I96"/>
    <mergeCell ref="C97:I97"/>
    <mergeCell ref="C98:I98"/>
    <mergeCell ref="C92:I92"/>
    <mergeCell ref="C93:I93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B23" sqref="B23"/>
    </sheetView>
  </sheetViews>
  <sheetFormatPr defaultRowHeight="13.2" x14ac:dyDescent="0.25"/>
  <cols>
    <col min="1" max="1" width="6.77734375" customWidth="1"/>
    <col min="2" max="2" width="62.109375" customWidth="1"/>
    <col min="3" max="3" width="13" customWidth="1"/>
    <col min="4" max="4" width="13.5546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3" t="str">
        <f>CONCATENATE("Ведомость объемов работ ", IF(Source!AN15&lt;&gt;"", Source!AN15," "))</f>
        <v xml:space="preserve">Ведомость объемов работ  </v>
      </c>
      <c r="B3" s="73"/>
      <c r="C3" s="73"/>
      <c r="D3" s="73"/>
      <c r="E3" s="11"/>
    </row>
    <row r="4" spans="1:5" ht="13.8" x14ac:dyDescent="0.25">
      <c r="A4" s="74"/>
      <c r="B4" s="74"/>
      <c r="C4" s="74"/>
      <c r="D4" s="74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262</v>
      </c>
      <c r="B6" s="16" t="s">
        <v>264</v>
      </c>
      <c r="C6" s="16" t="s">
        <v>296</v>
      </c>
      <c r="D6" s="16" t="s">
        <v>297</v>
      </c>
      <c r="E6" s="27" t="s">
        <v>298</v>
      </c>
    </row>
    <row r="7" spans="1:5" ht="13.8" x14ac:dyDescent="0.25">
      <c r="A7" s="29">
        <v>1</v>
      </c>
      <c r="B7" s="29">
        <v>2</v>
      </c>
      <c r="C7" s="29">
        <v>3</v>
      </c>
      <c r="D7" s="29">
        <v>4</v>
      </c>
      <c r="E7" s="28">
        <v>5</v>
      </c>
    </row>
    <row r="8" spans="1:5" x14ac:dyDescent="0.25">
      <c r="A8" s="75" t="str">
        <f>Source!E24</f>
        <v>1</v>
      </c>
      <c r="B8" s="76" t="str">
        <f>Source!G24</f>
        <v>Розетка штепсельная трехполюсная</v>
      </c>
      <c r="C8" s="77" t="str">
        <f>Source!H24</f>
        <v>100 ШТ</v>
      </c>
      <c r="D8" s="78">
        <f>Source!I24</f>
        <v>0.17</v>
      </c>
    </row>
    <row r="9" spans="1:5" x14ac:dyDescent="0.25">
      <c r="A9" s="75" t="str">
        <f>Source!E25</f>
        <v>2</v>
      </c>
      <c r="B9" s="76" t="str">
        <f>Source!G25</f>
        <v>Розетка  Legrand Арт. 76554</v>
      </c>
      <c r="C9" s="77" t="str">
        <f>Source!H25</f>
        <v>ШТ</v>
      </c>
      <c r="D9" s="78">
        <f>Source!I25</f>
        <v>17</v>
      </c>
    </row>
    <row r="10" spans="1:5" x14ac:dyDescent="0.25">
      <c r="A10" s="75" t="str">
        <f>Source!E26</f>
        <v>3</v>
      </c>
      <c r="B10" s="76" t="str">
        <f>Source!G26</f>
        <v>Суппорт на 2 модуля Legrand Арт.10921</v>
      </c>
      <c r="C10" s="77" t="str">
        <f>Source!H26</f>
        <v>ШТ</v>
      </c>
      <c r="D10" s="78">
        <f>Source!I26</f>
        <v>17</v>
      </c>
    </row>
    <row r="11" spans="1:5" x14ac:dyDescent="0.25">
      <c r="A11" s="75" t="str">
        <f>Source!E27</f>
        <v>4</v>
      </c>
      <c r="B11" s="76" t="str">
        <f>Source!G27</f>
        <v>Короба пластмассовые шириной до 120 мм</v>
      </c>
      <c r="C11" s="77" t="str">
        <f>Source!H27</f>
        <v>100 м</v>
      </c>
      <c r="D11" s="78">
        <f>Source!I27</f>
        <v>1</v>
      </c>
    </row>
    <row r="12" spans="1:5" x14ac:dyDescent="0.25">
      <c r="A12" s="75" t="str">
        <f>Source!E28</f>
        <v>5</v>
      </c>
      <c r="B12" s="76" t="str">
        <f>Source!G28</f>
        <v>Д1050. Короб 010419 DLP 50х80мм с гибкой крышкой (Legrand)</v>
      </c>
      <c r="C12" s="77" t="str">
        <f>Source!H28</f>
        <v>МП</v>
      </c>
      <c r="D12" s="78">
        <f>Source!I28</f>
        <v>102</v>
      </c>
    </row>
    <row r="13" spans="1:5" x14ac:dyDescent="0.25">
      <c r="A13" s="75" t="str">
        <f>Source!E29</f>
        <v>6</v>
      </c>
      <c r="B13" s="76" t="str">
        <f>Source!G29</f>
        <v>Д1052. Угол 010602 внутренний для короба DLP 50х80мм  (Legrand)</v>
      </c>
      <c r="C13" s="77" t="str">
        <f>Source!H29</f>
        <v>ШТ</v>
      </c>
      <c r="D13" s="78">
        <f>Source!I29</f>
        <v>13</v>
      </c>
    </row>
    <row r="14" spans="1:5" x14ac:dyDescent="0.25">
      <c r="A14" s="75" t="str">
        <f>Source!E30</f>
        <v>7</v>
      </c>
      <c r="B14" s="76" t="str">
        <f>Source!G30</f>
        <v>Д1053. Угол 010622 внешний для короба DLP 50х80мм  (Legrand)</v>
      </c>
      <c r="C14" s="77" t="str">
        <f>Source!H30</f>
        <v>ШТ</v>
      </c>
      <c r="D14" s="78">
        <f>Source!I30</f>
        <v>9</v>
      </c>
    </row>
    <row r="15" spans="1:5" ht="26.4" x14ac:dyDescent="0.25">
      <c r="A15" s="75" t="str">
        <f>Source!E31</f>
        <v>8</v>
      </c>
      <c r="B15" s="76" t="str">
        <f>Source!G31</f>
        <v>Д1057. Накладка 010692 самоклей на стык профилей для  коробов DLP 50х80мм, 50х150мм и 65x220мм (Legrand</v>
      </c>
      <c r="C15" s="77" t="str">
        <f>Source!H31</f>
        <v>ШТ</v>
      </c>
      <c r="D15" s="78">
        <f>Source!I31</f>
        <v>30</v>
      </c>
    </row>
    <row r="16" spans="1:5" x14ac:dyDescent="0.25">
      <c r="A16" s="75" t="str">
        <f>Source!E32</f>
        <v>9</v>
      </c>
      <c r="B16" s="76" t="str">
        <f>Source!G32</f>
        <v>Д1081. Накладка 010801 на стык крышек 65мм для коробов  DLP (Legrand)</v>
      </c>
      <c r="C16" s="77" t="str">
        <f>Source!H32</f>
        <v>ШТ</v>
      </c>
      <c r="D16" s="78">
        <f>Source!I32</f>
        <v>30</v>
      </c>
    </row>
    <row r="17" spans="1:5" x14ac:dyDescent="0.25">
      <c r="A17" s="75" t="str">
        <f>Source!E33</f>
        <v>10</v>
      </c>
      <c r="B17" s="76" t="str">
        <f>Source!G33</f>
        <v>Заглушка торцевая Legrand Арт. 10722 цена</v>
      </c>
      <c r="C17" s="77" t="str">
        <f>Source!H33</f>
        <v>ШТ</v>
      </c>
      <c r="D17" s="78">
        <f>Source!I33</f>
        <v>2</v>
      </c>
    </row>
    <row r="18" spans="1:5" x14ac:dyDescent="0.25">
      <c r="A18" s="75" t="str">
        <f>Source!E34</f>
        <v>11</v>
      </c>
      <c r="B18" s="76" t="str">
        <f>Source!G34</f>
        <v>Провод в коробах, сечением до 6 мм2</v>
      </c>
      <c r="C18" s="77" t="str">
        <f>Source!H34</f>
        <v>100 м</v>
      </c>
      <c r="D18" s="78">
        <f>Source!I34</f>
        <v>8.5</v>
      </c>
    </row>
    <row r="19" spans="1:5" x14ac:dyDescent="0.25">
      <c r="A19" s="79" t="str">
        <f>Source!E35</f>
        <v>12</v>
      </c>
      <c r="B19" s="80" t="str">
        <f>Source!G35</f>
        <v>Кабель "Витая пара" категория 6 LSZH 32754</v>
      </c>
      <c r="C19" s="81" t="str">
        <f>Source!H35</f>
        <v>МП</v>
      </c>
      <c r="D19" s="82">
        <f>Source!I35</f>
        <v>867</v>
      </c>
    </row>
    <row r="22" spans="1:5" ht="13.8" x14ac:dyDescent="0.25">
      <c r="A22" s="24"/>
      <c r="B22" s="24" t="s">
        <v>311</v>
      </c>
      <c r="C22" s="24"/>
      <c r="D22" s="24"/>
      <c r="E22" s="24"/>
    </row>
  </sheetData>
  <mergeCells count="2">
    <mergeCell ref="A3:D3"/>
    <mergeCell ref="A4:D4"/>
  </mergeCells>
  <pageMargins left="0.59055118110236227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42"/>
  <sheetViews>
    <sheetView workbookViewId="0">
      <selection activeCell="A138" sqref="A138:O138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138</v>
      </c>
      <c r="C12" s="1">
        <v>0</v>
      </c>
      <c r="D12" s="1">
        <f>ROW(A66)</f>
        <v>66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B66</f>
        <v>138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02-02-05 Сети связи</v>
      </c>
      <c r="H18" s="2"/>
      <c r="I18" s="2"/>
      <c r="J18" s="2"/>
      <c r="K18" s="2"/>
      <c r="L18" s="2"/>
      <c r="M18" s="2"/>
      <c r="N18" s="2"/>
      <c r="O18" s="2">
        <f t="shared" ref="O18:AT18" si="1">O66</f>
        <v>14220.41</v>
      </c>
      <c r="P18" s="2">
        <f t="shared" si="1"/>
        <v>13684.83</v>
      </c>
      <c r="Q18" s="2">
        <f t="shared" si="1"/>
        <v>17.86</v>
      </c>
      <c r="R18" s="2">
        <f t="shared" si="1"/>
        <v>2.69</v>
      </c>
      <c r="S18" s="2">
        <f t="shared" si="1"/>
        <v>517.72</v>
      </c>
      <c r="T18" s="2">
        <f t="shared" si="1"/>
        <v>0</v>
      </c>
      <c r="U18" s="2">
        <f t="shared" si="1"/>
        <v>54.284099999999995</v>
      </c>
      <c r="V18" s="2">
        <f t="shared" si="1"/>
        <v>0.20720000000000002</v>
      </c>
      <c r="W18" s="2">
        <f t="shared" si="1"/>
        <v>0</v>
      </c>
      <c r="X18" s="2">
        <f t="shared" si="1"/>
        <v>520.41</v>
      </c>
      <c r="Y18" s="2">
        <f t="shared" si="1"/>
        <v>338.27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15079.09</v>
      </c>
      <c r="AS18" s="2">
        <f t="shared" si="1"/>
        <v>0</v>
      </c>
      <c r="AT18" s="2">
        <f t="shared" si="1"/>
        <v>15079.09</v>
      </c>
      <c r="AU18" s="2">
        <f t="shared" ref="AU18:BZ18" si="2">AU66</f>
        <v>0</v>
      </c>
      <c r="AV18" s="2">
        <f t="shared" si="2"/>
        <v>13684.83</v>
      </c>
      <c r="AW18" s="2">
        <f t="shared" si="2"/>
        <v>13684.83</v>
      </c>
      <c r="AX18" s="2">
        <f t="shared" si="2"/>
        <v>0</v>
      </c>
      <c r="AY18" s="2">
        <f t="shared" si="2"/>
        <v>13684.83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ROW(A37)</f>
        <v>37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O37</f>
        <v>14220.41</v>
      </c>
      <c r="P22" s="2">
        <f t="shared" si="8"/>
        <v>13684.83</v>
      </c>
      <c r="Q22" s="2">
        <f t="shared" si="8"/>
        <v>17.86</v>
      </c>
      <c r="R22" s="2">
        <f t="shared" si="8"/>
        <v>2.69</v>
      </c>
      <c r="S22" s="2">
        <f t="shared" si="8"/>
        <v>517.72</v>
      </c>
      <c r="T22" s="2">
        <f t="shared" si="8"/>
        <v>0</v>
      </c>
      <c r="U22" s="2">
        <f t="shared" si="8"/>
        <v>54.284099999999995</v>
      </c>
      <c r="V22" s="2">
        <f t="shared" si="8"/>
        <v>0.20720000000000002</v>
      </c>
      <c r="W22" s="2">
        <f t="shared" si="8"/>
        <v>0</v>
      </c>
      <c r="X22" s="2">
        <f t="shared" si="8"/>
        <v>520.41</v>
      </c>
      <c r="Y22" s="2">
        <f t="shared" si="8"/>
        <v>338.27</v>
      </c>
      <c r="Z22" s="2">
        <f t="shared" si="8"/>
        <v>0</v>
      </c>
      <c r="AA22" s="2">
        <f t="shared" si="8"/>
        <v>0</v>
      </c>
      <c r="AB22" s="2">
        <f t="shared" si="8"/>
        <v>14220.41</v>
      </c>
      <c r="AC22" s="2">
        <f t="shared" si="8"/>
        <v>13684.83</v>
      </c>
      <c r="AD22" s="2">
        <f t="shared" si="8"/>
        <v>17.86</v>
      </c>
      <c r="AE22" s="2">
        <f t="shared" si="8"/>
        <v>2.69</v>
      </c>
      <c r="AF22" s="2">
        <f t="shared" si="8"/>
        <v>517.72</v>
      </c>
      <c r="AG22" s="2">
        <f t="shared" si="8"/>
        <v>0</v>
      </c>
      <c r="AH22" s="2">
        <f t="shared" si="8"/>
        <v>54.284099999999995</v>
      </c>
      <c r="AI22" s="2">
        <f t="shared" si="8"/>
        <v>0.20720000000000002</v>
      </c>
      <c r="AJ22" s="2">
        <f t="shared" si="8"/>
        <v>0</v>
      </c>
      <c r="AK22" s="2">
        <f t="shared" si="8"/>
        <v>520.41</v>
      </c>
      <c r="AL22" s="2">
        <f t="shared" si="8"/>
        <v>338.27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15079.09</v>
      </c>
      <c r="AS22" s="2">
        <f t="shared" si="8"/>
        <v>0</v>
      </c>
      <c r="AT22" s="2">
        <f t="shared" si="8"/>
        <v>15079.09</v>
      </c>
      <c r="AU22" s="2">
        <f t="shared" ref="AU22:BZ22" si="9">AU37</f>
        <v>0</v>
      </c>
      <c r="AV22" s="2">
        <f t="shared" si="9"/>
        <v>13684.83</v>
      </c>
      <c r="AW22" s="2">
        <f t="shared" si="9"/>
        <v>13684.83</v>
      </c>
      <c r="AX22" s="2">
        <f t="shared" si="9"/>
        <v>0</v>
      </c>
      <c r="AY22" s="2">
        <f t="shared" si="9"/>
        <v>13684.83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</f>
        <v>15079.09</v>
      </c>
      <c r="CB22" s="2">
        <f t="shared" si="10"/>
        <v>0</v>
      </c>
      <c r="CC22" s="2">
        <f t="shared" si="10"/>
        <v>15079.09</v>
      </c>
      <c r="CD22" s="2">
        <f t="shared" si="10"/>
        <v>0</v>
      </c>
      <c r="CE22" s="2">
        <f t="shared" si="10"/>
        <v>13684.83</v>
      </c>
      <c r="CF22" s="2">
        <f t="shared" si="10"/>
        <v>13684.83</v>
      </c>
      <c r="CG22" s="2">
        <f t="shared" si="10"/>
        <v>0</v>
      </c>
      <c r="CH22" s="2">
        <f t="shared" si="10"/>
        <v>13684.83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ROW(SmtRes!A6)</f>
        <v>6</v>
      </c>
      <c r="D24">
        <f>ROW(EtalonRes!A6)</f>
        <v>6</v>
      </c>
      <c r="E24" t="s">
        <v>13</v>
      </c>
      <c r="F24" t="s">
        <v>14</v>
      </c>
      <c r="G24" t="s">
        <v>15</v>
      </c>
      <c r="H24" t="s">
        <v>16</v>
      </c>
      <c r="I24">
        <f>ROUND(17/100,6)</f>
        <v>0.17</v>
      </c>
      <c r="J24">
        <v>0</v>
      </c>
      <c r="O24">
        <f t="shared" ref="O24:O35" si="14">ROUND(CP24,2)</f>
        <v>111.6</v>
      </c>
      <c r="P24">
        <f t="shared" ref="P24:P35" si="15">ROUND(CQ24*I24,2)</f>
        <v>10.14</v>
      </c>
      <c r="Q24">
        <f t="shared" ref="Q24:Q35" si="16">ROUND(CR24*I24,2)</f>
        <v>2.42</v>
      </c>
      <c r="R24">
        <f t="shared" ref="R24:R35" si="17">ROUND(CS24*I24,2)</f>
        <v>0.34</v>
      </c>
      <c r="S24">
        <f t="shared" ref="S24:S35" si="18">ROUND(CT24*I24,2)</f>
        <v>99.04</v>
      </c>
      <c r="T24">
        <f t="shared" ref="T24:T35" si="19">ROUND(CU24*I24,2)</f>
        <v>0</v>
      </c>
      <c r="U24">
        <f t="shared" ref="U24:U35" si="20">CV24*I24</f>
        <v>9.9840999999999998</v>
      </c>
      <c r="V24">
        <f t="shared" ref="V24:V35" si="21">CW24*I24</f>
        <v>2.7200000000000002E-2</v>
      </c>
      <c r="W24">
        <f t="shared" ref="W24:W35" si="22">ROUND(CX24*I24,2)</f>
        <v>0</v>
      </c>
      <c r="X24">
        <f t="shared" ref="X24:X35" si="23">ROUND(CY24,2)</f>
        <v>99.38</v>
      </c>
      <c r="Y24">
        <f t="shared" ref="Y24:Y35" si="24">ROUND(CZ24,2)</f>
        <v>64.599999999999994</v>
      </c>
      <c r="AA24">
        <v>67934194</v>
      </c>
      <c r="AB24">
        <f t="shared" ref="AB24:AB35" si="25">ROUND((AC24+AD24+AF24),2)</f>
        <v>656.47</v>
      </c>
      <c r="AC24">
        <f t="shared" ref="AC24:AC35" si="26">ROUND((ES24),2)</f>
        <v>59.65</v>
      </c>
      <c r="AD24">
        <f t="shared" ref="AD24:AD35" si="27">ROUND((((ET24)-(EU24))+AE24),2)</f>
        <v>14.22</v>
      </c>
      <c r="AE24">
        <f t="shared" ref="AE24:AE35" si="28">ROUND((EU24),2)</f>
        <v>2.0099999999999998</v>
      </c>
      <c r="AF24">
        <f t="shared" ref="AF24:AF35" si="29">ROUND((EV24),2)</f>
        <v>582.6</v>
      </c>
      <c r="AG24">
        <f t="shared" ref="AG24:AG35" si="30">ROUND((AP24),2)</f>
        <v>0</v>
      </c>
      <c r="AH24">
        <f t="shared" ref="AH24:AH35" si="31">(EW24)</f>
        <v>58.73</v>
      </c>
      <c r="AI24">
        <f t="shared" ref="AI24:AI35" si="32">(EX24)</f>
        <v>0.16</v>
      </c>
      <c r="AJ24">
        <f t="shared" ref="AJ24:AJ35" si="33">(AS24)</f>
        <v>0</v>
      </c>
      <c r="AK24">
        <v>656.47</v>
      </c>
      <c r="AL24">
        <v>59.65</v>
      </c>
      <c r="AM24">
        <v>14.22</v>
      </c>
      <c r="AN24">
        <v>2.0099999999999998</v>
      </c>
      <c r="AO24">
        <v>582.6</v>
      </c>
      <c r="AP24">
        <v>0</v>
      </c>
      <c r="AQ24">
        <v>58.73</v>
      </c>
      <c r="AR24">
        <v>0.16</v>
      </c>
      <c r="AS24">
        <v>0</v>
      </c>
      <c r="AT24">
        <v>100</v>
      </c>
      <c r="AU24">
        <v>65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17</v>
      </c>
      <c r="BM24">
        <v>108001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100</v>
      </c>
      <c r="CA24">
        <v>65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5" si="34">(P24+Q24+S24)</f>
        <v>111.60000000000001</v>
      </c>
      <c r="CQ24">
        <f t="shared" ref="CQ24:CQ35" si="35">AC24*BC24</f>
        <v>59.65</v>
      </c>
      <c r="CR24">
        <f t="shared" ref="CR24:CR35" si="36">AD24*BB24</f>
        <v>14.22</v>
      </c>
      <c r="CS24">
        <f t="shared" ref="CS24:CS35" si="37">AE24*BS24</f>
        <v>2.0099999999999998</v>
      </c>
      <c r="CT24">
        <f t="shared" ref="CT24:CT35" si="38">AF24*BA24</f>
        <v>582.6</v>
      </c>
      <c r="CU24">
        <f t="shared" ref="CU24:CU35" si="39">AG24</f>
        <v>0</v>
      </c>
      <c r="CV24">
        <f t="shared" ref="CV24:CV35" si="40">AH24</f>
        <v>58.73</v>
      </c>
      <c r="CW24">
        <f t="shared" ref="CW24:CW35" si="41">AI24</f>
        <v>0.16</v>
      </c>
      <c r="CX24">
        <f t="shared" ref="CX24:CX35" si="42">AJ24</f>
        <v>0</v>
      </c>
      <c r="CY24">
        <f t="shared" ref="CY24:CY35" si="43">(((S24+R24)*AT24)/100)</f>
        <v>99.380000000000024</v>
      </c>
      <c r="CZ24">
        <f t="shared" ref="CZ24:CZ35" si="44">(((S24+R24)*AU24)/100)</f>
        <v>64.597000000000008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16</v>
      </c>
      <c r="DW24" t="s">
        <v>16</v>
      </c>
      <c r="DX24">
        <v>1</v>
      </c>
      <c r="EE24">
        <v>67796310</v>
      </c>
      <c r="EF24">
        <v>3</v>
      </c>
      <c r="EG24" t="s">
        <v>18</v>
      </c>
      <c r="EH24">
        <v>0</v>
      </c>
      <c r="EI24" t="s">
        <v>6</v>
      </c>
      <c r="EJ24">
        <v>2</v>
      </c>
      <c r="EK24">
        <v>108001</v>
      </c>
      <c r="EL24" t="s">
        <v>19</v>
      </c>
      <c r="EM24" t="s">
        <v>20</v>
      </c>
      <c r="EO24" t="s">
        <v>6</v>
      </c>
      <c r="EQ24">
        <v>131072</v>
      </c>
      <c r="ER24">
        <v>656.47</v>
      </c>
      <c r="ES24">
        <v>59.65</v>
      </c>
      <c r="ET24">
        <v>14.22</v>
      </c>
      <c r="EU24">
        <v>2.0099999999999998</v>
      </c>
      <c r="EV24">
        <v>582.6</v>
      </c>
      <c r="EW24">
        <v>58.73</v>
      </c>
      <c r="EX24">
        <v>0.16</v>
      </c>
      <c r="EY24">
        <v>0</v>
      </c>
      <c r="FQ24">
        <v>0</v>
      </c>
      <c r="FR24">
        <f t="shared" ref="FR24:FR35" si="45">ROUND(IF(AND(BH24=3,BI24=3),P24,0),2)</f>
        <v>0</v>
      </c>
      <c r="FS24">
        <v>0</v>
      </c>
      <c r="FX24">
        <v>100</v>
      </c>
      <c r="FY24">
        <v>65</v>
      </c>
      <c r="GA24" t="s">
        <v>6</v>
      </c>
      <c r="GD24">
        <v>1</v>
      </c>
      <c r="GF24">
        <v>-1754545305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35" si="46">ROUND(IF(AND(BH24=3,BI24=3,FS24&lt;&gt;0),P24,0),2)</f>
        <v>0</v>
      </c>
      <c r="GM24">
        <f t="shared" ref="GM24:GM35" si="47">ROUND(O24+X24+Y24,2)+GX24</f>
        <v>275.58</v>
      </c>
      <c r="GN24">
        <f t="shared" ref="GN24:GN35" si="48">IF(OR(BI24=0,BI24=1),ROUND(O24+X24+Y24,2),0)</f>
        <v>0</v>
      </c>
      <c r="GO24">
        <f t="shared" ref="GO24:GO35" si="49">IF(BI24=2,ROUND(O24+X24+Y24,2),0)</f>
        <v>275.58</v>
      </c>
      <c r="GP24">
        <f t="shared" ref="GP24:GP35" si="50">IF(BI24=4,ROUND(O24+X24+Y24,2)+GX24,0)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5" si="51">ROUND((GT24),2)</f>
        <v>0</v>
      </c>
      <c r="GW24">
        <v>1</v>
      </c>
      <c r="GX24">
        <f t="shared" ref="GX24:GX35" si="52">ROUND(HC24*I24,2)</f>
        <v>0</v>
      </c>
      <c r="HA24">
        <v>0</v>
      </c>
      <c r="HB24">
        <v>0</v>
      </c>
      <c r="HC24">
        <f t="shared" ref="HC24:HC35" si="53">GV24*GW24</f>
        <v>0</v>
      </c>
      <c r="IK24">
        <v>0</v>
      </c>
    </row>
    <row r="25" spans="1:245" x14ac:dyDescent="0.25">
      <c r="A25">
        <v>17</v>
      </c>
      <c r="B25">
        <v>1</v>
      </c>
      <c r="E25" t="s">
        <v>21</v>
      </c>
      <c r="F25" t="s">
        <v>22</v>
      </c>
      <c r="G25" t="s">
        <v>23</v>
      </c>
      <c r="H25" t="s">
        <v>24</v>
      </c>
      <c r="I25">
        <f>ROUND(17,6)</f>
        <v>17</v>
      </c>
      <c r="J25">
        <v>0</v>
      </c>
      <c r="O25">
        <f t="shared" si="14"/>
        <v>748.34</v>
      </c>
      <c r="P25">
        <f t="shared" si="15"/>
        <v>748.34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67934194</v>
      </c>
      <c r="AB25">
        <f t="shared" si="25"/>
        <v>44.02</v>
      </c>
      <c r="AC25">
        <f t="shared" si="26"/>
        <v>44.02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44.019999999999996</v>
      </c>
      <c r="AL25">
        <v>44.019999999999996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2</v>
      </c>
      <c r="BJ25" t="s">
        <v>6</v>
      </c>
      <c r="BM25">
        <v>1100</v>
      </c>
      <c r="BN25">
        <v>0</v>
      </c>
      <c r="BO25" t="s">
        <v>6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748.34</v>
      </c>
      <c r="CQ25">
        <f t="shared" si="35"/>
        <v>44.02</v>
      </c>
      <c r="CR25">
        <f t="shared" si="36"/>
        <v>0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24</v>
      </c>
      <c r="DW25" t="s">
        <v>24</v>
      </c>
      <c r="DX25">
        <v>1</v>
      </c>
      <c r="EE25">
        <v>67796162</v>
      </c>
      <c r="EF25">
        <v>8</v>
      </c>
      <c r="EG25" t="s">
        <v>25</v>
      </c>
      <c r="EH25">
        <v>0</v>
      </c>
      <c r="EI25" t="s">
        <v>6</v>
      </c>
      <c r="EJ25">
        <v>1</v>
      </c>
      <c r="EK25">
        <v>1100</v>
      </c>
      <c r="EL25" t="s">
        <v>26</v>
      </c>
      <c r="EM25" t="s">
        <v>27</v>
      </c>
      <c r="EO25" t="s">
        <v>6</v>
      </c>
      <c r="EQ25">
        <v>131072</v>
      </c>
      <c r="ER25">
        <v>44.019999999999996</v>
      </c>
      <c r="ES25">
        <v>44.019999999999996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5</v>
      </c>
      <c r="FC25">
        <v>1</v>
      </c>
      <c r="FD25">
        <v>18</v>
      </c>
      <c r="FF25">
        <v>502.4</v>
      </c>
      <c r="FQ25">
        <v>0</v>
      </c>
      <c r="FR25">
        <f t="shared" si="45"/>
        <v>0</v>
      </c>
      <c r="FS25">
        <v>0</v>
      </c>
      <c r="FX25">
        <v>0</v>
      </c>
      <c r="FY25">
        <v>0</v>
      </c>
      <c r="GA25" t="s">
        <v>28</v>
      </c>
      <c r="GD25">
        <v>1</v>
      </c>
      <c r="GF25">
        <v>-373864586</v>
      </c>
      <c r="GG25">
        <v>2</v>
      </c>
      <c r="GH25">
        <v>3</v>
      </c>
      <c r="GI25">
        <v>3</v>
      </c>
      <c r="GJ25">
        <v>0</v>
      </c>
      <c r="GK25">
        <v>0</v>
      </c>
      <c r="GL25">
        <f t="shared" si="46"/>
        <v>0</v>
      </c>
      <c r="GM25">
        <f t="shared" si="47"/>
        <v>748.34</v>
      </c>
      <c r="GN25">
        <f t="shared" si="48"/>
        <v>0</v>
      </c>
      <c r="GO25">
        <f t="shared" si="49"/>
        <v>748.34</v>
      </c>
      <c r="GP25">
        <f t="shared" si="50"/>
        <v>0</v>
      </c>
      <c r="GR25">
        <v>1</v>
      </c>
      <c r="GS25">
        <v>1</v>
      </c>
      <c r="GT25">
        <v>0</v>
      </c>
      <c r="GU25" t="s">
        <v>6</v>
      </c>
      <c r="GV25">
        <f t="shared" si="51"/>
        <v>0</v>
      </c>
      <c r="GW25">
        <v>1</v>
      </c>
      <c r="GX25">
        <f t="shared" si="52"/>
        <v>0</v>
      </c>
      <c r="HA25">
        <v>0</v>
      </c>
      <c r="HB25">
        <v>0</v>
      </c>
      <c r="HC25">
        <f t="shared" si="53"/>
        <v>0</v>
      </c>
      <c r="IK25">
        <v>0</v>
      </c>
    </row>
    <row r="26" spans="1:245" x14ac:dyDescent="0.25">
      <c r="A26">
        <v>17</v>
      </c>
      <c r="B26">
        <v>1</v>
      </c>
      <c r="E26" t="s">
        <v>29</v>
      </c>
      <c r="F26" t="s">
        <v>22</v>
      </c>
      <c r="G26" t="s">
        <v>30</v>
      </c>
      <c r="H26" t="s">
        <v>24</v>
      </c>
      <c r="I26">
        <f>ROUND(17,6)</f>
        <v>17</v>
      </c>
      <c r="J26">
        <v>0</v>
      </c>
      <c r="O26">
        <f t="shared" si="14"/>
        <v>166.94</v>
      </c>
      <c r="P26">
        <f t="shared" si="15"/>
        <v>166.94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67934194</v>
      </c>
      <c r="AB26">
        <f t="shared" si="25"/>
        <v>9.82</v>
      </c>
      <c r="AC26">
        <f t="shared" si="26"/>
        <v>9.82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9.82</v>
      </c>
      <c r="AL26">
        <v>9.82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2</v>
      </c>
      <c r="BJ26" t="s">
        <v>6</v>
      </c>
      <c r="BM26">
        <v>1100</v>
      </c>
      <c r="BN26">
        <v>0</v>
      </c>
      <c r="BO26" t="s">
        <v>6</v>
      </c>
      <c r="BP26">
        <v>0</v>
      </c>
      <c r="BQ26">
        <v>8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166.94</v>
      </c>
      <c r="CQ26">
        <f t="shared" si="35"/>
        <v>9.82</v>
      </c>
      <c r="CR26">
        <f t="shared" si="36"/>
        <v>0</v>
      </c>
      <c r="CS26">
        <f t="shared" si="37"/>
        <v>0</v>
      </c>
      <c r="CT26">
        <f t="shared" si="38"/>
        <v>0</v>
      </c>
      <c r="CU26">
        <f t="shared" si="39"/>
        <v>0</v>
      </c>
      <c r="CV26">
        <f t="shared" si="40"/>
        <v>0</v>
      </c>
      <c r="CW26">
        <f t="shared" si="41"/>
        <v>0</v>
      </c>
      <c r="CX26">
        <f t="shared" si="42"/>
        <v>0</v>
      </c>
      <c r="CY26">
        <f t="shared" si="43"/>
        <v>0</v>
      </c>
      <c r="CZ26">
        <f t="shared" si="44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24</v>
      </c>
      <c r="DW26" t="s">
        <v>24</v>
      </c>
      <c r="DX26">
        <v>1</v>
      </c>
      <c r="EE26">
        <v>67796162</v>
      </c>
      <c r="EF26">
        <v>8</v>
      </c>
      <c r="EG26" t="s">
        <v>25</v>
      </c>
      <c r="EH26">
        <v>0</v>
      </c>
      <c r="EI26" t="s">
        <v>6</v>
      </c>
      <c r="EJ26">
        <v>1</v>
      </c>
      <c r="EK26">
        <v>1100</v>
      </c>
      <c r="EL26" t="s">
        <v>26</v>
      </c>
      <c r="EM26" t="s">
        <v>27</v>
      </c>
      <c r="EO26" t="s">
        <v>6</v>
      </c>
      <c r="EQ26">
        <v>131072</v>
      </c>
      <c r="ER26">
        <v>9.82</v>
      </c>
      <c r="ES26">
        <v>9.82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5</v>
      </c>
      <c r="FC26">
        <v>1</v>
      </c>
      <c r="FD26">
        <v>18</v>
      </c>
      <c r="FF26">
        <v>112.15</v>
      </c>
      <c r="FQ26">
        <v>0</v>
      </c>
      <c r="FR26">
        <f t="shared" si="45"/>
        <v>0</v>
      </c>
      <c r="FS26">
        <v>0</v>
      </c>
      <c r="FX26">
        <v>0</v>
      </c>
      <c r="FY26">
        <v>0</v>
      </c>
      <c r="GA26" t="s">
        <v>31</v>
      </c>
      <c r="GD26">
        <v>1</v>
      </c>
      <c r="GF26">
        <v>1661530329</v>
      </c>
      <c r="GG26">
        <v>2</v>
      </c>
      <c r="GH26">
        <v>3</v>
      </c>
      <c r="GI26">
        <v>3</v>
      </c>
      <c r="GJ26">
        <v>0</v>
      </c>
      <c r="GK26">
        <v>0</v>
      </c>
      <c r="GL26">
        <f t="shared" si="46"/>
        <v>0</v>
      </c>
      <c r="GM26">
        <f t="shared" si="47"/>
        <v>166.94</v>
      </c>
      <c r="GN26">
        <f t="shared" si="48"/>
        <v>0</v>
      </c>
      <c r="GO26">
        <f t="shared" si="49"/>
        <v>166.94</v>
      </c>
      <c r="GP26">
        <f t="shared" si="50"/>
        <v>0</v>
      </c>
      <c r="GR26">
        <v>1</v>
      </c>
      <c r="GS26">
        <v>1</v>
      </c>
      <c r="GT26">
        <v>0</v>
      </c>
      <c r="GU26" t="s">
        <v>6</v>
      </c>
      <c r="GV26">
        <f t="shared" si="51"/>
        <v>0</v>
      </c>
      <c r="GW26">
        <v>1</v>
      </c>
      <c r="GX26">
        <f t="shared" si="52"/>
        <v>0</v>
      </c>
      <c r="HA26">
        <v>0</v>
      </c>
      <c r="HB26">
        <v>0</v>
      </c>
      <c r="HC26">
        <f t="shared" si="53"/>
        <v>0</v>
      </c>
      <c r="IK26">
        <v>0</v>
      </c>
    </row>
    <row r="27" spans="1:245" x14ac:dyDescent="0.25">
      <c r="A27">
        <v>17</v>
      </c>
      <c r="B27">
        <v>1</v>
      </c>
      <c r="C27">
        <f>ROW(SmtRes!A12)</f>
        <v>12</v>
      </c>
      <c r="D27">
        <f>ROW(EtalonRes!A12)</f>
        <v>12</v>
      </c>
      <c r="E27" t="s">
        <v>32</v>
      </c>
      <c r="F27" t="s">
        <v>33</v>
      </c>
      <c r="G27" t="s">
        <v>34</v>
      </c>
      <c r="H27" t="s">
        <v>35</v>
      </c>
      <c r="I27">
        <f>ROUND(100/100,6)</f>
        <v>1</v>
      </c>
      <c r="J27">
        <v>0</v>
      </c>
      <c r="O27">
        <f t="shared" si="14"/>
        <v>286.92</v>
      </c>
      <c r="P27">
        <f t="shared" si="15"/>
        <v>93.27</v>
      </c>
      <c r="Q27">
        <f t="shared" si="16"/>
        <v>0.31</v>
      </c>
      <c r="R27">
        <f t="shared" si="17"/>
        <v>0.14000000000000001</v>
      </c>
      <c r="S27">
        <f t="shared" si="18"/>
        <v>193.34</v>
      </c>
      <c r="T27">
        <f t="shared" si="19"/>
        <v>0</v>
      </c>
      <c r="U27">
        <f t="shared" si="20"/>
        <v>20.329999999999998</v>
      </c>
      <c r="V27">
        <f t="shared" si="21"/>
        <v>0.01</v>
      </c>
      <c r="W27">
        <f t="shared" si="22"/>
        <v>0</v>
      </c>
      <c r="X27">
        <f t="shared" si="23"/>
        <v>193.48</v>
      </c>
      <c r="Y27">
        <f t="shared" si="24"/>
        <v>125.76</v>
      </c>
      <c r="AA27">
        <v>67934194</v>
      </c>
      <c r="AB27">
        <f t="shared" si="25"/>
        <v>286.92</v>
      </c>
      <c r="AC27">
        <f t="shared" si="26"/>
        <v>93.27</v>
      </c>
      <c r="AD27">
        <f t="shared" si="27"/>
        <v>0.31</v>
      </c>
      <c r="AE27">
        <f t="shared" si="28"/>
        <v>0.14000000000000001</v>
      </c>
      <c r="AF27">
        <f t="shared" si="29"/>
        <v>193.34</v>
      </c>
      <c r="AG27">
        <f t="shared" si="30"/>
        <v>0</v>
      </c>
      <c r="AH27">
        <f t="shared" si="31"/>
        <v>20.329999999999998</v>
      </c>
      <c r="AI27">
        <f t="shared" si="32"/>
        <v>0.01</v>
      </c>
      <c r="AJ27">
        <f t="shared" si="33"/>
        <v>0</v>
      </c>
      <c r="AK27">
        <v>286.92</v>
      </c>
      <c r="AL27">
        <v>93.27</v>
      </c>
      <c r="AM27">
        <v>0.31</v>
      </c>
      <c r="AN27">
        <v>0.14000000000000001</v>
      </c>
      <c r="AO27">
        <v>193.34</v>
      </c>
      <c r="AP27">
        <v>0</v>
      </c>
      <c r="AQ27">
        <v>20.329999999999998</v>
      </c>
      <c r="AR27">
        <v>0.01</v>
      </c>
      <c r="AS27">
        <v>0</v>
      </c>
      <c r="AT27">
        <v>100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2</v>
      </c>
      <c r="BJ27" t="s">
        <v>36</v>
      </c>
      <c r="BM27">
        <v>108001</v>
      </c>
      <c r="BN27">
        <v>0</v>
      </c>
      <c r="BO27" t="s">
        <v>6</v>
      </c>
      <c r="BP27">
        <v>0</v>
      </c>
      <c r="BQ27">
        <v>3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100</v>
      </c>
      <c r="CA27">
        <v>65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286.92</v>
      </c>
      <c r="CQ27">
        <f t="shared" si="35"/>
        <v>93.27</v>
      </c>
      <c r="CR27">
        <f t="shared" si="36"/>
        <v>0.31</v>
      </c>
      <c r="CS27">
        <f t="shared" si="37"/>
        <v>0.14000000000000001</v>
      </c>
      <c r="CT27">
        <f t="shared" si="38"/>
        <v>193.34</v>
      </c>
      <c r="CU27">
        <f t="shared" si="39"/>
        <v>0</v>
      </c>
      <c r="CV27">
        <f t="shared" si="40"/>
        <v>20.329999999999998</v>
      </c>
      <c r="CW27">
        <f t="shared" si="41"/>
        <v>0.01</v>
      </c>
      <c r="CX27">
        <f t="shared" si="42"/>
        <v>0</v>
      </c>
      <c r="CY27">
        <f t="shared" si="43"/>
        <v>193.48</v>
      </c>
      <c r="CZ27">
        <f t="shared" si="44"/>
        <v>125.76199999999999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35</v>
      </c>
      <c r="DW27" t="s">
        <v>35</v>
      </c>
      <c r="DX27">
        <v>100</v>
      </c>
      <c r="EE27">
        <v>67796310</v>
      </c>
      <c r="EF27">
        <v>3</v>
      </c>
      <c r="EG27" t="s">
        <v>18</v>
      </c>
      <c r="EH27">
        <v>0</v>
      </c>
      <c r="EI27" t="s">
        <v>6</v>
      </c>
      <c r="EJ27">
        <v>2</v>
      </c>
      <c r="EK27">
        <v>108001</v>
      </c>
      <c r="EL27" t="s">
        <v>19</v>
      </c>
      <c r="EM27" t="s">
        <v>20</v>
      </c>
      <c r="EO27" t="s">
        <v>6</v>
      </c>
      <c r="EQ27">
        <v>131072</v>
      </c>
      <c r="ER27">
        <v>286.92</v>
      </c>
      <c r="ES27">
        <v>93.27</v>
      </c>
      <c r="ET27">
        <v>0.31</v>
      </c>
      <c r="EU27">
        <v>0.14000000000000001</v>
      </c>
      <c r="EV27">
        <v>193.34</v>
      </c>
      <c r="EW27">
        <v>20.329999999999998</v>
      </c>
      <c r="EX27">
        <v>0.01</v>
      </c>
      <c r="EY27">
        <v>0</v>
      </c>
      <c r="FQ27">
        <v>0</v>
      </c>
      <c r="FR27">
        <f t="shared" si="45"/>
        <v>0</v>
      </c>
      <c r="FS27">
        <v>0</v>
      </c>
      <c r="FX27">
        <v>100</v>
      </c>
      <c r="FY27">
        <v>65</v>
      </c>
      <c r="GA27" t="s">
        <v>6</v>
      </c>
      <c r="GD27">
        <v>1</v>
      </c>
      <c r="GF27">
        <v>816409345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46"/>
        <v>0</v>
      </c>
      <c r="GM27">
        <f t="shared" si="47"/>
        <v>606.16</v>
      </c>
      <c r="GN27">
        <f t="shared" si="48"/>
        <v>0</v>
      </c>
      <c r="GO27">
        <f t="shared" si="49"/>
        <v>606.16</v>
      </c>
      <c r="GP27">
        <f t="shared" si="50"/>
        <v>0</v>
      </c>
      <c r="GR27">
        <v>0</v>
      </c>
      <c r="GS27">
        <v>3</v>
      </c>
      <c r="GT27">
        <v>0</v>
      </c>
      <c r="GU27" t="s">
        <v>6</v>
      </c>
      <c r="GV27">
        <f t="shared" si="51"/>
        <v>0</v>
      </c>
      <c r="GW27">
        <v>1</v>
      </c>
      <c r="GX27">
        <f t="shared" si="52"/>
        <v>0</v>
      </c>
      <c r="HA27">
        <v>0</v>
      </c>
      <c r="HB27">
        <v>0</v>
      </c>
      <c r="HC27">
        <f t="shared" si="53"/>
        <v>0</v>
      </c>
      <c r="IK27">
        <v>0</v>
      </c>
    </row>
    <row r="28" spans="1:245" x14ac:dyDescent="0.25">
      <c r="A28">
        <v>17</v>
      </c>
      <c r="B28">
        <v>1</v>
      </c>
      <c r="E28" t="s">
        <v>37</v>
      </c>
      <c r="F28" t="s">
        <v>22</v>
      </c>
      <c r="G28" t="s">
        <v>38</v>
      </c>
      <c r="H28" t="s">
        <v>39</v>
      </c>
      <c r="I28">
        <f>ROUND(102,6)</f>
        <v>102</v>
      </c>
      <c r="J28">
        <v>0</v>
      </c>
      <c r="O28">
        <f t="shared" si="14"/>
        <v>7243.02</v>
      </c>
      <c r="P28">
        <f t="shared" si="15"/>
        <v>7243.02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67934194</v>
      </c>
      <c r="AB28">
        <f t="shared" si="25"/>
        <v>71.010000000000005</v>
      </c>
      <c r="AC28">
        <f t="shared" si="26"/>
        <v>71.010000000000005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71.010000000000005</v>
      </c>
      <c r="AL28">
        <v>71.010000000000005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2</v>
      </c>
      <c r="BJ28" t="s">
        <v>6</v>
      </c>
      <c r="BM28">
        <v>1100</v>
      </c>
      <c r="BN28">
        <v>0</v>
      </c>
      <c r="BO28" t="s">
        <v>6</v>
      </c>
      <c r="BP28">
        <v>0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7243.02</v>
      </c>
      <c r="CQ28">
        <f t="shared" si="35"/>
        <v>71.010000000000005</v>
      </c>
      <c r="CR28">
        <f t="shared" si="36"/>
        <v>0</v>
      </c>
      <c r="CS28">
        <f t="shared" si="37"/>
        <v>0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0</v>
      </c>
      <c r="CX28">
        <f t="shared" si="42"/>
        <v>0</v>
      </c>
      <c r="CY28">
        <f t="shared" si="43"/>
        <v>0</v>
      </c>
      <c r="CZ28">
        <f t="shared" si="44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39</v>
      </c>
      <c r="DW28" t="s">
        <v>39</v>
      </c>
      <c r="DX28">
        <v>1</v>
      </c>
      <c r="EE28">
        <v>67796162</v>
      </c>
      <c r="EF28">
        <v>8</v>
      </c>
      <c r="EG28" t="s">
        <v>25</v>
      </c>
      <c r="EH28">
        <v>0</v>
      </c>
      <c r="EI28" t="s">
        <v>6</v>
      </c>
      <c r="EJ28">
        <v>1</v>
      </c>
      <c r="EK28">
        <v>1100</v>
      </c>
      <c r="EL28" t="s">
        <v>26</v>
      </c>
      <c r="EM28" t="s">
        <v>27</v>
      </c>
      <c r="EO28" t="s">
        <v>6</v>
      </c>
      <c r="EQ28">
        <v>131072</v>
      </c>
      <c r="ER28">
        <v>71.010000000000005</v>
      </c>
      <c r="ES28">
        <v>71.010000000000005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1</v>
      </c>
      <c r="FD28">
        <v>18</v>
      </c>
      <c r="FF28">
        <v>810.32</v>
      </c>
      <c r="FQ28">
        <v>0</v>
      </c>
      <c r="FR28">
        <f t="shared" si="45"/>
        <v>0</v>
      </c>
      <c r="FS28">
        <v>0</v>
      </c>
      <c r="FX28">
        <v>0</v>
      </c>
      <c r="FY28">
        <v>0</v>
      </c>
      <c r="GA28" t="s">
        <v>40</v>
      </c>
      <c r="GD28">
        <v>1</v>
      </c>
      <c r="GF28">
        <v>-1824859586</v>
      </c>
      <c r="GG28">
        <v>2</v>
      </c>
      <c r="GH28">
        <v>3</v>
      </c>
      <c r="GI28">
        <v>3</v>
      </c>
      <c r="GJ28">
        <v>0</v>
      </c>
      <c r="GK28">
        <v>0</v>
      </c>
      <c r="GL28">
        <f t="shared" si="46"/>
        <v>0</v>
      </c>
      <c r="GM28">
        <f t="shared" si="47"/>
        <v>7243.02</v>
      </c>
      <c r="GN28">
        <f t="shared" si="48"/>
        <v>0</v>
      </c>
      <c r="GO28">
        <f t="shared" si="49"/>
        <v>7243.02</v>
      </c>
      <c r="GP28">
        <f t="shared" si="50"/>
        <v>0</v>
      </c>
      <c r="GR28">
        <v>1</v>
      </c>
      <c r="GS28">
        <v>1</v>
      </c>
      <c r="GT28">
        <v>0</v>
      </c>
      <c r="GU28" t="s">
        <v>6</v>
      </c>
      <c r="GV28">
        <f t="shared" si="51"/>
        <v>0</v>
      </c>
      <c r="GW28">
        <v>1</v>
      </c>
      <c r="GX28">
        <f t="shared" si="52"/>
        <v>0</v>
      </c>
      <c r="HA28">
        <v>0</v>
      </c>
      <c r="HB28">
        <v>0</v>
      </c>
      <c r="HC28">
        <f t="shared" si="53"/>
        <v>0</v>
      </c>
      <c r="IK28">
        <v>0</v>
      </c>
    </row>
    <row r="29" spans="1:245" x14ac:dyDescent="0.25">
      <c r="A29">
        <v>17</v>
      </c>
      <c r="B29">
        <v>1</v>
      </c>
      <c r="E29" t="s">
        <v>41</v>
      </c>
      <c r="F29" t="s">
        <v>22</v>
      </c>
      <c r="G29" t="s">
        <v>42</v>
      </c>
      <c r="H29" t="s">
        <v>24</v>
      </c>
      <c r="I29">
        <f>ROUND(13,6)</f>
        <v>13</v>
      </c>
      <c r="J29">
        <v>0</v>
      </c>
      <c r="O29">
        <f t="shared" si="14"/>
        <v>777.92</v>
      </c>
      <c r="P29">
        <f t="shared" si="15"/>
        <v>777.92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67934194</v>
      </c>
      <c r="AB29">
        <f t="shared" si="25"/>
        <v>59.84</v>
      </c>
      <c r="AC29">
        <f t="shared" si="26"/>
        <v>59.84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59.84</v>
      </c>
      <c r="AL29">
        <v>59.84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2</v>
      </c>
      <c r="BJ29" t="s">
        <v>6</v>
      </c>
      <c r="BM29">
        <v>1100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777.92</v>
      </c>
      <c r="CQ29">
        <f t="shared" si="35"/>
        <v>59.84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EE29">
        <v>67796162</v>
      </c>
      <c r="EF29">
        <v>8</v>
      </c>
      <c r="EG29" t="s">
        <v>25</v>
      </c>
      <c r="EH29">
        <v>0</v>
      </c>
      <c r="EI29" t="s">
        <v>6</v>
      </c>
      <c r="EJ29">
        <v>1</v>
      </c>
      <c r="EK29">
        <v>1100</v>
      </c>
      <c r="EL29" t="s">
        <v>26</v>
      </c>
      <c r="EM29" t="s">
        <v>27</v>
      </c>
      <c r="EO29" t="s">
        <v>6</v>
      </c>
      <c r="EQ29">
        <v>131072</v>
      </c>
      <c r="ER29">
        <v>59.84</v>
      </c>
      <c r="ES29">
        <v>59.84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682.96</v>
      </c>
      <c r="FQ29">
        <v>0</v>
      </c>
      <c r="FR29">
        <f t="shared" si="45"/>
        <v>0</v>
      </c>
      <c r="FS29">
        <v>0</v>
      </c>
      <c r="FX29">
        <v>0</v>
      </c>
      <c r="FY29">
        <v>0</v>
      </c>
      <c r="GA29" t="s">
        <v>43</v>
      </c>
      <c r="GD29">
        <v>1</v>
      </c>
      <c r="GF29">
        <v>1137982951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46"/>
        <v>0</v>
      </c>
      <c r="GM29">
        <f t="shared" si="47"/>
        <v>777.92</v>
      </c>
      <c r="GN29">
        <f t="shared" si="48"/>
        <v>0</v>
      </c>
      <c r="GO29">
        <f t="shared" si="49"/>
        <v>777.92</v>
      </c>
      <c r="GP29">
        <f t="shared" si="50"/>
        <v>0</v>
      </c>
      <c r="GR29">
        <v>1</v>
      </c>
      <c r="GS29">
        <v>1</v>
      </c>
      <c r="GT29">
        <v>0</v>
      </c>
      <c r="GU29" t="s">
        <v>6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IK29">
        <v>0</v>
      </c>
    </row>
    <row r="30" spans="1:245" x14ac:dyDescent="0.25">
      <c r="A30">
        <v>17</v>
      </c>
      <c r="B30">
        <v>1</v>
      </c>
      <c r="E30" t="s">
        <v>44</v>
      </c>
      <c r="F30" t="s">
        <v>22</v>
      </c>
      <c r="G30" t="s">
        <v>45</v>
      </c>
      <c r="H30" t="s">
        <v>24</v>
      </c>
      <c r="I30">
        <f>ROUND(9,6)</f>
        <v>9</v>
      </c>
      <c r="J30">
        <v>0</v>
      </c>
      <c r="O30">
        <f t="shared" si="14"/>
        <v>591.48</v>
      </c>
      <c r="P30">
        <f t="shared" si="15"/>
        <v>591.48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67934194</v>
      </c>
      <c r="AB30">
        <f t="shared" si="25"/>
        <v>65.72</v>
      </c>
      <c r="AC30">
        <f t="shared" si="26"/>
        <v>65.72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65.720000000000013</v>
      </c>
      <c r="AL30">
        <v>65.720000000000013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2</v>
      </c>
      <c r="BJ30" t="s">
        <v>6</v>
      </c>
      <c r="BM30">
        <v>1100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591.48</v>
      </c>
      <c r="CQ30">
        <f t="shared" si="35"/>
        <v>65.72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EE30">
        <v>67796162</v>
      </c>
      <c r="EF30">
        <v>8</v>
      </c>
      <c r="EG30" t="s">
        <v>25</v>
      </c>
      <c r="EH30">
        <v>0</v>
      </c>
      <c r="EI30" t="s">
        <v>6</v>
      </c>
      <c r="EJ30">
        <v>1</v>
      </c>
      <c r="EK30">
        <v>1100</v>
      </c>
      <c r="EL30" t="s">
        <v>26</v>
      </c>
      <c r="EM30" t="s">
        <v>27</v>
      </c>
      <c r="EO30" t="s">
        <v>6</v>
      </c>
      <c r="EQ30">
        <v>131072</v>
      </c>
      <c r="ER30">
        <v>65.720000000000013</v>
      </c>
      <c r="ES30">
        <v>65.720000000000013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749.93</v>
      </c>
      <c r="FQ30">
        <v>0</v>
      </c>
      <c r="FR30">
        <f t="shared" si="45"/>
        <v>0</v>
      </c>
      <c r="FS30">
        <v>0</v>
      </c>
      <c r="FX30">
        <v>0</v>
      </c>
      <c r="FY30">
        <v>0</v>
      </c>
      <c r="GA30" t="s">
        <v>46</v>
      </c>
      <c r="GD30">
        <v>1</v>
      </c>
      <c r="GF30">
        <v>1751644473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46"/>
        <v>0</v>
      </c>
      <c r="GM30">
        <f t="shared" si="47"/>
        <v>591.48</v>
      </c>
      <c r="GN30">
        <f t="shared" si="48"/>
        <v>0</v>
      </c>
      <c r="GO30">
        <f t="shared" si="49"/>
        <v>591.48</v>
      </c>
      <c r="GP30">
        <f t="shared" si="50"/>
        <v>0</v>
      </c>
      <c r="GR30">
        <v>1</v>
      </c>
      <c r="GS30">
        <v>1</v>
      </c>
      <c r="GT30">
        <v>0</v>
      </c>
      <c r="GU30" t="s">
        <v>6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IK30">
        <v>0</v>
      </c>
    </row>
    <row r="31" spans="1:245" x14ac:dyDescent="0.25">
      <c r="A31">
        <v>17</v>
      </c>
      <c r="B31">
        <v>1</v>
      </c>
      <c r="E31" t="s">
        <v>47</v>
      </c>
      <c r="F31" t="s">
        <v>22</v>
      </c>
      <c r="G31" t="s">
        <v>48</v>
      </c>
      <c r="H31" t="s">
        <v>24</v>
      </c>
      <c r="I31">
        <f>ROUND(30,6)</f>
        <v>30</v>
      </c>
      <c r="J31">
        <v>0</v>
      </c>
      <c r="O31">
        <f t="shared" si="14"/>
        <v>200.1</v>
      </c>
      <c r="P31">
        <f t="shared" si="15"/>
        <v>200.1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67934194</v>
      </c>
      <c r="AB31">
        <f t="shared" si="25"/>
        <v>6.67</v>
      </c>
      <c r="AC31">
        <f t="shared" si="26"/>
        <v>6.67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6.67</v>
      </c>
      <c r="AL31">
        <v>6.67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2</v>
      </c>
      <c r="BJ31" t="s">
        <v>6</v>
      </c>
      <c r="BM31">
        <v>1100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200.1</v>
      </c>
      <c r="CQ31">
        <f t="shared" si="35"/>
        <v>6.67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EE31">
        <v>67796162</v>
      </c>
      <c r="EF31">
        <v>8</v>
      </c>
      <c r="EG31" t="s">
        <v>25</v>
      </c>
      <c r="EH31">
        <v>0</v>
      </c>
      <c r="EI31" t="s">
        <v>6</v>
      </c>
      <c r="EJ31">
        <v>1</v>
      </c>
      <c r="EK31">
        <v>1100</v>
      </c>
      <c r="EL31" t="s">
        <v>26</v>
      </c>
      <c r="EM31" t="s">
        <v>27</v>
      </c>
      <c r="EO31" t="s">
        <v>6</v>
      </c>
      <c r="EQ31">
        <v>131072</v>
      </c>
      <c r="ER31">
        <v>6.67</v>
      </c>
      <c r="ES31">
        <v>6.67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76.17</v>
      </c>
      <c r="FQ31">
        <v>0</v>
      </c>
      <c r="FR31">
        <f t="shared" si="45"/>
        <v>0</v>
      </c>
      <c r="FS31">
        <v>0</v>
      </c>
      <c r="FX31">
        <v>0</v>
      </c>
      <c r="FY31">
        <v>0</v>
      </c>
      <c r="GA31" t="s">
        <v>49</v>
      </c>
      <c r="GD31">
        <v>1</v>
      </c>
      <c r="GF31">
        <v>498007204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46"/>
        <v>0</v>
      </c>
      <c r="GM31">
        <f t="shared" si="47"/>
        <v>200.1</v>
      </c>
      <c r="GN31">
        <f t="shared" si="48"/>
        <v>0</v>
      </c>
      <c r="GO31">
        <f t="shared" si="49"/>
        <v>200.1</v>
      </c>
      <c r="GP31">
        <f t="shared" si="50"/>
        <v>0</v>
      </c>
      <c r="GR31">
        <v>1</v>
      </c>
      <c r="GS31">
        <v>1</v>
      </c>
      <c r="GT31">
        <v>0</v>
      </c>
      <c r="GU31" t="s">
        <v>6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IK31">
        <v>0</v>
      </c>
    </row>
    <row r="32" spans="1:245" x14ac:dyDescent="0.25">
      <c r="A32">
        <v>17</v>
      </c>
      <c r="B32">
        <v>1</v>
      </c>
      <c r="E32" t="s">
        <v>50</v>
      </c>
      <c r="F32" t="s">
        <v>22</v>
      </c>
      <c r="G32" t="s">
        <v>51</v>
      </c>
      <c r="H32" t="s">
        <v>24</v>
      </c>
      <c r="I32">
        <f>ROUND(30,6)</f>
        <v>30</v>
      </c>
      <c r="J32">
        <v>0</v>
      </c>
      <c r="O32">
        <f t="shared" si="14"/>
        <v>348.3</v>
      </c>
      <c r="P32">
        <f t="shared" si="15"/>
        <v>348.3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67934194</v>
      </c>
      <c r="AB32">
        <f t="shared" si="25"/>
        <v>11.61</v>
      </c>
      <c r="AC32">
        <f t="shared" si="26"/>
        <v>11.61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11.610000000000001</v>
      </c>
      <c r="AL32">
        <v>11.610000000000001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2</v>
      </c>
      <c r="BJ32" t="s">
        <v>6</v>
      </c>
      <c r="BM32">
        <v>1100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348.3</v>
      </c>
      <c r="CQ32">
        <f t="shared" si="35"/>
        <v>11.61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EE32">
        <v>67796162</v>
      </c>
      <c r="EF32">
        <v>8</v>
      </c>
      <c r="EG32" t="s">
        <v>25</v>
      </c>
      <c r="EH32">
        <v>0</v>
      </c>
      <c r="EI32" t="s">
        <v>6</v>
      </c>
      <c r="EJ32">
        <v>1</v>
      </c>
      <c r="EK32">
        <v>1100</v>
      </c>
      <c r="EL32" t="s">
        <v>26</v>
      </c>
      <c r="EM32" t="s">
        <v>27</v>
      </c>
      <c r="EO32" t="s">
        <v>6</v>
      </c>
      <c r="EQ32">
        <v>131072</v>
      </c>
      <c r="ER32">
        <v>11.610000000000001</v>
      </c>
      <c r="ES32">
        <v>11.610000000000001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132.44</v>
      </c>
      <c r="FQ32">
        <v>0</v>
      </c>
      <c r="FR32">
        <f t="shared" si="45"/>
        <v>0</v>
      </c>
      <c r="FS32">
        <v>0</v>
      </c>
      <c r="FX32">
        <v>0</v>
      </c>
      <c r="FY32">
        <v>0</v>
      </c>
      <c r="GA32" t="s">
        <v>52</v>
      </c>
      <c r="GD32">
        <v>1</v>
      </c>
      <c r="GF32">
        <v>-129272892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46"/>
        <v>0</v>
      </c>
      <c r="GM32">
        <f t="shared" si="47"/>
        <v>348.3</v>
      </c>
      <c r="GN32">
        <f t="shared" si="48"/>
        <v>0</v>
      </c>
      <c r="GO32">
        <f t="shared" si="49"/>
        <v>348.3</v>
      </c>
      <c r="GP32">
        <f t="shared" si="50"/>
        <v>0</v>
      </c>
      <c r="GR32">
        <v>1</v>
      </c>
      <c r="GS32">
        <v>1</v>
      </c>
      <c r="GT32">
        <v>0</v>
      </c>
      <c r="GU32" t="s">
        <v>6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IK32">
        <v>0</v>
      </c>
    </row>
    <row r="33" spans="1:245" x14ac:dyDescent="0.25">
      <c r="A33">
        <v>17</v>
      </c>
      <c r="B33">
        <v>1</v>
      </c>
      <c r="E33" t="s">
        <v>53</v>
      </c>
      <c r="F33" t="s">
        <v>22</v>
      </c>
      <c r="G33" t="s">
        <v>54</v>
      </c>
      <c r="H33" t="s">
        <v>24</v>
      </c>
      <c r="I33">
        <f>ROUND(2,6)</f>
        <v>2</v>
      </c>
      <c r="J33">
        <v>0</v>
      </c>
      <c r="O33">
        <f t="shared" si="14"/>
        <v>23.72</v>
      </c>
      <c r="P33">
        <f t="shared" si="15"/>
        <v>23.72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67934194</v>
      </c>
      <c r="AB33">
        <f t="shared" si="25"/>
        <v>11.86</v>
      </c>
      <c r="AC33">
        <f t="shared" si="26"/>
        <v>11.86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11.860000000000001</v>
      </c>
      <c r="AL33">
        <v>11.860000000000001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2</v>
      </c>
      <c r="BJ33" t="s">
        <v>6</v>
      </c>
      <c r="BM33">
        <v>1100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23.72</v>
      </c>
      <c r="CQ33">
        <f t="shared" si="35"/>
        <v>11.86</v>
      </c>
      <c r="CR33">
        <f t="shared" si="36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EE33">
        <v>67796162</v>
      </c>
      <c r="EF33">
        <v>8</v>
      </c>
      <c r="EG33" t="s">
        <v>25</v>
      </c>
      <c r="EH33">
        <v>0</v>
      </c>
      <c r="EI33" t="s">
        <v>6</v>
      </c>
      <c r="EJ33">
        <v>1</v>
      </c>
      <c r="EK33">
        <v>1100</v>
      </c>
      <c r="EL33" t="s">
        <v>26</v>
      </c>
      <c r="EM33" t="s">
        <v>27</v>
      </c>
      <c r="EO33" t="s">
        <v>6</v>
      </c>
      <c r="EQ33">
        <v>131072</v>
      </c>
      <c r="ER33">
        <v>11.860000000000001</v>
      </c>
      <c r="ES33">
        <v>11.860000000000001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135.4</v>
      </c>
      <c r="FQ33">
        <v>0</v>
      </c>
      <c r="FR33">
        <f t="shared" si="45"/>
        <v>0</v>
      </c>
      <c r="FS33">
        <v>0</v>
      </c>
      <c r="FX33">
        <v>0</v>
      </c>
      <c r="FY33">
        <v>0</v>
      </c>
      <c r="GA33" t="s">
        <v>55</v>
      </c>
      <c r="GD33">
        <v>1</v>
      </c>
      <c r="GF33">
        <v>-307495080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46"/>
        <v>0</v>
      </c>
      <c r="GM33">
        <f t="shared" si="47"/>
        <v>23.72</v>
      </c>
      <c r="GN33">
        <f t="shared" si="48"/>
        <v>0</v>
      </c>
      <c r="GO33">
        <f t="shared" si="49"/>
        <v>23.72</v>
      </c>
      <c r="GP33">
        <f t="shared" si="50"/>
        <v>0</v>
      </c>
      <c r="GR33">
        <v>1</v>
      </c>
      <c r="GS33">
        <v>1</v>
      </c>
      <c r="GT33">
        <v>0</v>
      </c>
      <c r="GU33" t="s">
        <v>6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IK33">
        <v>0</v>
      </c>
    </row>
    <row r="34" spans="1:245" x14ac:dyDescent="0.25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56</v>
      </c>
      <c r="F34" t="s">
        <v>57</v>
      </c>
      <c r="G34" t="s">
        <v>58</v>
      </c>
      <c r="H34" t="s">
        <v>35</v>
      </c>
      <c r="I34">
        <f>ROUND(850/100,6)</f>
        <v>8.5</v>
      </c>
      <c r="J34">
        <v>0</v>
      </c>
      <c r="O34">
        <f t="shared" si="14"/>
        <v>349.44</v>
      </c>
      <c r="P34">
        <f t="shared" si="15"/>
        <v>108.97</v>
      </c>
      <c r="Q34">
        <f t="shared" si="16"/>
        <v>15.13</v>
      </c>
      <c r="R34">
        <f t="shared" si="17"/>
        <v>2.21</v>
      </c>
      <c r="S34">
        <f t="shared" si="18"/>
        <v>225.34</v>
      </c>
      <c r="T34">
        <f t="shared" si="19"/>
        <v>0</v>
      </c>
      <c r="U34">
        <f t="shared" si="20"/>
        <v>23.97</v>
      </c>
      <c r="V34">
        <f t="shared" si="21"/>
        <v>0.17</v>
      </c>
      <c r="W34">
        <f t="shared" si="22"/>
        <v>0</v>
      </c>
      <c r="X34">
        <f t="shared" si="23"/>
        <v>227.55</v>
      </c>
      <c r="Y34">
        <f t="shared" si="24"/>
        <v>147.91</v>
      </c>
      <c r="AA34">
        <v>67934194</v>
      </c>
      <c r="AB34">
        <f t="shared" si="25"/>
        <v>41.11</v>
      </c>
      <c r="AC34">
        <f t="shared" si="26"/>
        <v>12.82</v>
      </c>
      <c r="AD34">
        <f t="shared" si="27"/>
        <v>1.78</v>
      </c>
      <c r="AE34">
        <f t="shared" si="28"/>
        <v>0.26</v>
      </c>
      <c r="AF34">
        <f t="shared" si="29"/>
        <v>26.51</v>
      </c>
      <c r="AG34">
        <f t="shared" si="30"/>
        <v>0</v>
      </c>
      <c r="AH34">
        <f t="shared" si="31"/>
        <v>2.82</v>
      </c>
      <c r="AI34">
        <f t="shared" si="32"/>
        <v>0.02</v>
      </c>
      <c r="AJ34">
        <f t="shared" si="33"/>
        <v>0</v>
      </c>
      <c r="AK34">
        <v>41.11</v>
      </c>
      <c r="AL34">
        <v>12.82</v>
      </c>
      <c r="AM34">
        <v>1.78</v>
      </c>
      <c r="AN34">
        <v>0.26</v>
      </c>
      <c r="AO34">
        <v>26.51</v>
      </c>
      <c r="AP34">
        <v>0</v>
      </c>
      <c r="AQ34">
        <v>2.82</v>
      </c>
      <c r="AR34">
        <v>0.02</v>
      </c>
      <c r="AS34">
        <v>0</v>
      </c>
      <c r="AT34">
        <v>100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59</v>
      </c>
      <c r="BM34">
        <v>108001</v>
      </c>
      <c r="BN34">
        <v>0</v>
      </c>
      <c r="BO34" t="s">
        <v>6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100</v>
      </c>
      <c r="CA34">
        <v>65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349.44</v>
      </c>
      <c r="CQ34">
        <f t="shared" si="35"/>
        <v>12.82</v>
      </c>
      <c r="CR34">
        <f t="shared" si="36"/>
        <v>1.78</v>
      </c>
      <c r="CS34">
        <f t="shared" si="37"/>
        <v>0.26</v>
      </c>
      <c r="CT34">
        <f t="shared" si="38"/>
        <v>26.51</v>
      </c>
      <c r="CU34">
        <f t="shared" si="39"/>
        <v>0</v>
      </c>
      <c r="CV34">
        <f t="shared" si="40"/>
        <v>2.82</v>
      </c>
      <c r="CW34">
        <f t="shared" si="41"/>
        <v>0.02</v>
      </c>
      <c r="CX34">
        <f t="shared" si="42"/>
        <v>0</v>
      </c>
      <c r="CY34">
        <f t="shared" si="43"/>
        <v>227.55</v>
      </c>
      <c r="CZ34">
        <f t="shared" si="44"/>
        <v>147.9075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35</v>
      </c>
      <c r="DW34" t="s">
        <v>35</v>
      </c>
      <c r="DX34">
        <v>100</v>
      </c>
      <c r="EE34">
        <v>67796310</v>
      </c>
      <c r="EF34">
        <v>3</v>
      </c>
      <c r="EG34" t="s">
        <v>18</v>
      </c>
      <c r="EH34">
        <v>0</v>
      </c>
      <c r="EI34" t="s">
        <v>6</v>
      </c>
      <c r="EJ34">
        <v>2</v>
      </c>
      <c r="EK34">
        <v>108001</v>
      </c>
      <c r="EL34" t="s">
        <v>19</v>
      </c>
      <c r="EM34" t="s">
        <v>20</v>
      </c>
      <c r="EO34" t="s">
        <v>6</v>
      </c>
      <c r="EQ34">
        <v>131072</v>
      </c>
      <c r="ER34">
        <v>41.11</v>
      </c>
      <c r="ES34">
        <v>12.82</v>
      </c>
      <c r="ET34">
        <v>1.78</v>
      </c>
      <c r="EU34">
        <v>0.26</v>
      </c>
      <c r="EV34">
        <v>26.51</v>
      </c>
      <c r="EW34">
        <v>2.82</v>
      </c>
      <c r="EX34">
        <v>0.02</v>
      </c>
      <c r="EY34">
        <v>0</v>
      </c>
      <c r="FQ34">
        <v>0</v>
      </c>
      <c r="FR34">
        <f t="shared" si="45"/>
        <v>0</v>
      </c>
      <c r="FS34">
        <v>0</v>
      </c>
      <c r="FX34">
        <v>100</v>
      </c>
      <c r="FY34">
        <v>65</v>
      </c>
      <c r="GA34" t="s">
        <v>6</v>
      </c>
      <c r="GD34">
        <v>1</v>
      </c>
      <c r="GF34">
        <v>-1159239760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6"/>
        <v>0</v>
      </c>
      <c r="GM34">
        <f t="shared" si="47"/>
        <v>724.9</v>
      </c>
      <c r="GN34">
        <f t="shared" si="48"/>
        <v>0</v>
      </c>
      <c r="GO34">
        <f t="shared" si="49"/>
        <v>724.9</v>
      </c>
      <c r="GP34">
        <f t="shared" si="50"/>
        <v>0</v>
      </c>
      <c r="GR34">
        <v>0</v>
      </c>
      <c r="GS34">
        <v>3</v>
      </c>
      <c r="GT34">
        <v>0</v>
      </c>
      <c r="GU34" t="s">
        <v>6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IK34">
        <v>0</v>
      </c>
    </row>
    <row r="35" spans="1:245" x14ac:dyDescent="0.25">
      <c r="A35">
        <v>17</v>
      </c>
      <c r="B35">
        <v>1</v>
      </c>
      <c r="E35" t="s">
        <v>60</v>
      </c>
      <c r="F35" t="s">
        <v>22</v>
      </c>
      <c r="G35" t="s">
        <v>61</v>
      </c>
      <c r="H35" t="s">
        <v>39</v>
      </c>
      <c r="I35">
        <f>ROUND(867,6)</f>
        <v>867</v>
      </c>
      <c r="J35">
        <v>0</v>
      </c>
      <c r="O35">
        <f t="shared" si="14"/>
        <v>3372.63</v>
      </c>
      <c r="P35">
        <f t="shared" si="15"/>
        <v>3372.63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67934194</v>
      </c>
      <c r="AB35">
        <f t="shared" si="25"/>
        <v>3.89</v>
      </c>
      <c r="AC35">
        <f t="shared" si="26"/>
        <v>3.89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3.89</v>
      </c>
      <c r="AL35">
        <v>3.89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2</v>
      </c>
      <c r="BJ35" t="s">
        <v>6</v>
      </c>
      <c r="BM35">
        <v>1100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3372.63</v>
      </c>
      <c r="CQ35">
        <f t="shared" si="35"/>
        <v>3.89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EE35">
        <v>67796162</v>
      </c>
      <c r="EF35">
        <v>8</v>
      </c>
      <c r="EG35" t="s">
        <v>25</v>
      </c>
      <c r="EH35">
        <v>0</v>
      </c>
      <c r="EI35" t="s">
        <v>6</v>
      </c>
      <c r="EJ35">
        <v>1</v>
      </c>
      <c r="EK35">
        <v>1100</v>
      </c>
      <c r="EL35" t="s">
        <v>26</v>
      </c>
      <c r="EM35" t="s">
        <v>27</v>
      </c>
      <c r="EO35" t="s">
        <v>6</v>
      </c>
      <c r="EQ35">
        <v>131072</v>
      </c>
      <c r="ER35">
        <v>3.89</v>
      </c>
      <c r="ES35">
        <v>3.89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44.3</v>
      </c>
      <c r="FQ35">
        <v>0</v>
      </c>
      <c r="FR35">
        <f t="shared" si="45"/>
        <v>0</v>
      </c>
      <c r="FS35">
        <v>0</v>
      </c>
      <c r="FX35">
        <v>0</v>
      </c>
      <c r="FY35">
        <v>0</v>
      </c>
      <c r="GA35" t="s">
        <v>62</v>
      </c>
      <c r="GD35">
        <v>1</v>
      </c>
      <c r="GF35">
        <v>-1684141721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6"/>
        <v>0</v>
      </c>
      <c r="GM35">
        <f t="shared" si="47"/>
        <v>3372.63</v>
      </c>
      <c r="GN35">
        <f t="shared" si="48"/>
        <v>0</v>
      </c>
      <c r="GO35">
        <f t="shared" si="49"/>
        <v>3372.63</v>
      </c>
      <c r="GP35">
        <f t="shared" si="50"/>
        <v>0</v>
      </c>
      <c r="GR35">
        <v>1</v>
      </c>
      <c r="GS35">
        <v>1</v>
      </c>
      <c r="GT35">
        <v>0</v>
      </c>
      <c r="GU35" t="s">
        <v>6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IK35">
        <v>0</v>
      </c>
    </row>
    <row r="37" spans="1:245" x14ac:dyDescent="0.25">
      <c r="A37" s="2">
        <v>51</v>
      </c>
      <c r="B37" s="2">
        <f>B20</f>
        <v>1</v>
      </c>
      <c r="C37" s="2">
        <f>A20</f>
        <v>3</v>
      </c>
      <c r="D37" s="2">
        <f>ROW(A20)</f>
        <v>20</v>
      </c>
      <c r="E37" s="2"/>
      <c r="F37" s="2" t="str">
        <f>IF(F20&lt;&gt;"",F20,"")</f>
        <v>Новая локальная смета</v>
      </c>
      <c r="G37" s="2" t="str">
        <f>IF(G20&lt;&gt;"",G20,"")</f>
        <v>Новая локальная смета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4">ROUND(AB37,2)</f>
        <v>14220.41</v>
      </c>
      <c r="P37" s="2">
        <f t="shared" si="54"/>
        <v>13684.83</v>
      </c>
      <c r="Q37" s="2">
        <f t="shared" si="54"/>
        <v>17.86</v>
      </c>
      <c r="R37" s="2">
        <f t="shared" si="54"/>
        <v>2.69</v>
      </c>
      <c r="S37" s="2">
        <f t="shared" si="54"/>
        <v>517.72</v>
      </c>
      <c r="T37" s="2">
        <f t="shared" si="54"/>
        <v>0</v>
      </c>
      <c r="U37" s="2">
        <f>AH37</f>
        <v>54.284099999999995</v>
      </c>
      <c r="V37" s="2">
        <f>AI37</f>
        <v>0.20720000000000002</v>
      </c>
      <c r="W37" s="2">
        <f>ROUND(AJ37,2)</f>
        <v>0</v>
      </c>
      <c r="X37" s="2">
        <f>ROUND(AK37,2)</f>
        <v>520.41</v>
      </c>
      <c r="Y37" s="2">
        <f>ROUND(AL37,2)</f>
        <v>338.27</v>
      </c>
      <c r="Z37" s="2"/>
      <c r="AA37" s="2"/>
      <c r="AB37" s="2">
        <f>ROUND(SUMIF(AA24:AA35,"=67934194",O24:O35),2)</f>
        <v>14220.41</v>
      </c>
      <c r="AC37" s="2">
        <f>ROUND(SUMIF(AA24:AA35,"=67934194",P24:P35),2)</f>
        <v>13684.83</v>
      </c>
      <c r="AD37" s="2">
        <f>ROUND(SUMIF(AA24:AA35,"=67934194",Q24:Q35),2)</f>
        <v>17.86</v>
      </c>
      <c r="AE37" s="2">
        <f>ROUND(SUMIF(AA24:AA35,"=67934194",R24:R35),2)</f>
        <v>2.69</v>
      </c>
      <c r="AF37" s="2">
        <f>ROUND(SUMIF(AA24:AA35,"=67934194",S24:S35),2)</f>
        <v>517.72</v>
      </c>
      <c r="AG37" s="2">
        <f>ROUND(SUMIF(AA24:AA35,"=67934194",T24:T35),2)</f>
        <v>0</v>
      </c>
      <c r="AH37" s="2">
        <f>SUMIF(AA24:AA35,"=67934194",U24:U35)</f>
        <v>54.284099999999995</v>
      </c>
      <c r="AI37" s="2">
        <f>SUMIF(AA24:AA35,"=67934194",V24:V35)</f>
        <v>0.20720000000000002</v>
      </c>
      <c r="AJ37" s="2">
        <f>ROUND(SUMIF(AA24:AA35,"=67934194",W24:W35),2)</f>
        <v>0</v>
      </c>
      <c r="AK37" s="2">
        <f>ROUND(SUMIF(AA24:AA35,"=67934194",X24:X35),2)</f>
        <v>520.41</v>
      </c>
      <c r="AL37" s="2">
        <f>ROUND(SUMIF(AA24:AA35,"=67934194",Y24:Y35),2)</f>
        <v>338.27</v>
      </c>
      <c r="AM37" s="2"/>
      <c r="AN37" s="2"/>
      <c r="AO37" s="2">
        <f t="shared" ref="AO37:BC37" si="55">ROUND(BX37,2)</f>
        <v>0</v>
      </c>
      <c r="AP37" s="2">
        <f t="shared" si="55"/>
        <v>0</v>
      </c>
      <c r="AQ37" s="2">
        <f t="shared" si="55"/>
        <v>0</v>
      </c>
      <c r="AR37" s="2">
        <f t="shared" si="55"/>
        <v>15079.09</v>
      </c>
      <c r="AS37" s="2">
        <f t="shared" si="55"/>
        <v>0</v>
      </c>
      <c r="AT37" s="2">
        <f t="shared" si="55"/>
        <v>15079.09</v>
      </c>
      <c r="AU37" s="2">
        <f t="shared" si="55"/>
        <v>0</v>
      </c>
      <c r="AV37" s="2">
        <f t="shared" si="55"/>
        <v>13684.83</v>
      </c>
      <c r="AW37" s="2">
        <f t="shared" si="55"/>
        <v>13684.83</v>
      </c>
      <c r="AX37" s="2">
        <f t="shared" si="55"/>
        <v>0</v>
      </c>
      <c r="AY37" s="2">
        <f t="shared" si="55"/>
        <v>13684.83</v>
      </c>
      <c r="AZ37" s="2">
        <f t="shared" si="55"/>
        <v>0</v>
      </c>
      <c r="BA37" s="2">
        <f t="shared" si="55"/>
        <v>0</v>
      </c>
      <c r="BB37" s="2">
        <f t="shared" si="55"/>
        <v>0</v>
      </c>
      <c r="BC37" s="2">
        <f t="shared" si="55"/>
        <v>0</v>
      </c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ROUND(SUMIF(AA24:AA35,"=67934194",FQ24:FQ35),2)</f>
        <v>0</v>
      </c>
      <c r="BY37" s="2">
        <f>ROUND(SUMIF(AA24:AA35,"=67934194",FR24:FR35),2)</f>
        <v>0</v>
      </c>
      <c r="BZ37" s="2">
        <f>ROUND(SUMIF(AA24:AA35,"=67934194",GL24:GL35),2)</f>
        <v>0</v>
      </c>
      <c r="CA37" s="2">
        <f>ROUND(SUMIF(AA24:AA35,"=67934194",GM24:GM35),2)</f>
        <v>15079.09</v>
      </c>
      <c r="CB37" s="2">
        <f>ROUND(SUMIF(AA24:AA35,"=67934194",GN24:GN35),2)</f>
        <v>0</v>
      </c>
      <c r="CC37" s="2">
        <f>ROUND(SUMIF(AA24:AA35,"=67934194",GO24:GO35),2)</f>
        <v>15079.09</v>
      </c>
      <c r="CD37" s="2">
        <f>ROUND(SUMIF(AA24:AA35,"=67934194",GP24:GP35),2)</f>
        <v>0</v>
      </c>
      <c r="CE37" s="2">
        <f>AC37-BX37</f>
        <v>13684.83</v>
      </c>
      <c r="CF37" s="2">
        <f>AC37-BY37</f>
        <v>13684.83</v>
      </c>
      <c r="CG37" s="2">
        <f>BX37-BZ37</f>
        <v>0</v>
      </c>
      <c r="CH37" s="2">
        <f>AC37-BX37-BY37+BZ37</f>
        <v>13684.83</v>
      </c>
      <c r="CI37" s="2">
        <f>BY37-BZ37</f>
        <v>0</v>
      </c>
      <c r="CJ37" s="2">
        <f>ROUND(SUMIF(AA24:AA35,"=67934194",GX24:GX35),2)</f>
        <v>0</v>
      </c>
      <c r="CK37" s="2">
        <f>ROUND(SUMIF(AA24:AA35,"=67934194",GY24:GY35),2)</f>
        <v>0</v>
      </c>
      <c r="CL37" s="2">
        <f>ROUND(SUMIF(AA24:AA35,"=67934194",GZ24:GZ35),2)</f>
        <v>0</v>
      </c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5">
      <c r="A39" s="4">
        <v>50</v>
      </c>
      <c r="B39" s="4">
        <v>1</v>
      </c>
      <c r="C39" s="4">
        <v>0</v>
      </c>
      <c r="D39" s="4">
        <v>1</v>
      </c>
      <c r="E39" s="4">
        <v>201</v>
      </c>
      <c r="F39" s="4">
        <f>ROUND(Source!O37,O39)</f>
        <v>14220.41</v>
      </c>
      <c r="G39" s="4" t="s">
        <v>63</v>
      </c>
      <c r="H39" s="4" t="s">
        <v>64</v>
      </c>
      <c r="I39" s="4"/>
      <c r="J39" s="4"/>
      <c r="K39" s="4">
        <v>201</v>
      </c>
      <c r="L39" s="4">
        <v>1</v>
      </c>
      <c r="M39" s="4">
        <v>0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13684.83</v>
      </c>
      <c r="G40" s="4" t="s">
        <v>65</v>
      </c>
      <c r="H40" s="4" t="s">
        <v>66</v>
      </c>
      <c r="I40" s="4"/>
      <c r="J40" s="4"/>
      <c r="K40" s="4">
        <v>202</v>
      </c>
      <c r="L40" s="4">
        <v>2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67</v>
      </c>
      <c r="H41" s="4" t="s">
        <v>68</v>
      </c>
      <c r="I41" s="4"/>
      <c r="J41" s="4"/>
      <c r="K41" s="4">
        <v>222</v>
      </c>
      <c r="L41" s="4">
        <v>3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13684.83</v>
      </c>
      <c r="G42" s="4" t="s">
        <v>69</v>
      </c>
      <c r="H42" s="4" t="s">
        <v>70</v>
      </c>
      <c r="I42" s="4"/>
      <c r="J42" s="4"/>
      <c r="K42" s="4">
        <v>225</v>
      </c>
      <c r="L42" s="4">
        <v>4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 x14ac:dyDescent="0.25">
      <c r="A43" s="4">
        <v>50</v>
      </c>
      <c r="B43" s="4">
        <v>1</v>
      </c>
      <c r="C43" s="4">
        <v>0</v>
      </c>
      <c r="D43" s="4">
        <v>1</v>
      </c>
      <c r="E43" s="4">
        <v>226</v>
      </c>
      <c r="F43" s="4">
        <f>ROUND(Source!AW37,O43)</f>
        <v>13684.83</v>
      </c>
      <c r="G43" s="4" t="s">
        <v>71</v>
      </c>
      <c r="H43" s="4" t="s">
        <v>72</v>
      </c>
      <c r="I43" s="4"/>
      <c r="J43" s="4"/>
      <c r="K43" s="4">
        <v>226</v>
      </c>
      <c r="L43" s="4">
        <v>5</v>
      </c>
      <c r="M43" s="4">
        <v>0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73</v>
      </c>
      <c r="H44" s="4" t="s">
        <v>74</v>
      </c>
      <c r="I44" s="4"/>
      <c r="J44" s="4"/>
      <c r="K44" s="4">
        <v>227</v>
      </c>
      <c r="L44" s="4">
        <v>6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13684.83</v>
      </c>
      <c r="G45" s="4" t="s">
        <v>75</v>
      </c>
      <c r="H45" s="4" t="s">
        <v>76</v>
      </c>
      <c r="I45" s="4"/>
      <c r="J45" s="4"/>
      <c r="K45" s="4">
        <v>228</v>
      </c>
      <c r="L45" s="4">
        <v>7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1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77</v>
      </c>
      <c r="H46" s="4" t="s">
        <v>78</v>
      </c>
      <c r="I46" s="4"/>
      <c r="J46" s="4"/>
      <c r="K46" s="4">
        <v>216</v>
      </c>
      <c r="L46" s="4">
        <v>8</v>
      </c>
      <c r="M46" s="4">
        <v>0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79</v>
      </c>
      <c r="H47" s="4" t="s">
        <v>80</v>
      </c>
      <c r="I47" s="4"/>
      <c r="J47" s="4"/>
      <c r="K47" s="4">
        <v>223</v>
      </c>
      <c r="L47" s="4">
        <v>9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81</v>
      </c>
      <c r="H48" s="4" t="s">
        <v>82</v>
      </c>
      <c r="I48" s="4"/>
      <c r="J48" s="4"/>
      <c r="K48" s="4">
        <v>229</v>
      </c>
      <c r="L48" s="4">
        <v>10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1</v>
      </c>
      <c r="C49" s="4">
        <v>0</v>
      </c>
      <c r="D49" s="4">
        <v>1</v>
      </c>
      <c r="E49" s="4">
        <v>203</v>
      </c>
      <c r="F49" s="4">
        <f>ROUND(Source!Q37,O49)</f>
        <v>17.86</v>
      </c>
      <c r="G49" s="4" t="s">
        <v>83</v>
      </c>
      <c r="H49" s="4" t="s">
        <v>84</v>
      </c>
      <c r="I49" s="4"/>
      <c r="J49" s="4"/>
      <c r="K49" s="4">
        <v>203</v>
      </c>
      <c r="L49" s="4">
        <v>11</v>
      </c>
      <c r="M49" s="4">
        <v>0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85</v>
      </c>
      <c r="H50" s="4" t="s">
        <v>86</v>
      </c>
      <c r="I50" s="4"/>
      <c r="J50" s="4"/>
      <c r="K50" s="4">
        <v>231</v>
      </c>
      <c r="L50" s="4">
        <v>12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1</v>
      </c>
      <c r="C51" s="4">
        <v>0</v>
      </c>
      <c r="D51" s="4">
        <v>1</v>
      </c>
      <c r="E51" s="4">
        <v>204</v>
      </c>
      <c r="F51" s="4">
        <f>ROUND(Source!R37,O51)</f>
        <v>2.69</v>
      </c>
      <c r="G51" s="4" t="s">
        <v>87</v>
      </c>
      <c r="H51" s="4" t="s">
        <v>88</v>
      </c>
      <c r="I51" s="4"/>
      <c r="J51" s="4"/>
      <c r="K51" s="4">
        <v>204</v>
      </c>
      <c r="L51" s="4">
        <v>13</v>
      </c>
      <c r="M51" s="4">
        <v>0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1</v>
      </c>
      <c r="C52" s="4">
        <v>0</v>
      </c>
      <c r="D52" s="4">
        <v>1</v>
      </c>
      <c r="E52" s="4">
        <v>205</v>
      </c>
      <c r="F52" s="4">
        <f>ROUND(Source!S37,O52)</f>
        <v>517.72</v>
      </c>
      <c r="G52" s="4" t="s">
        <v>89</v>
      </c>
      <c r="H52" s="4" t="s">
        <v>90</v>
      </c>
      <c r="I52" s="4"/>
      <c r="J52" s="4"/>
      <c r="K52" s="4">
        <v>205</v>
      </c>
      <c r="L52" s="4">
        <v>14</v>
      </c>
      <c r="M52" s="4">
        <v>0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91</v>
      </c>
      <c r="H53" s="4" t="s">
        <v>92</v>
      </c>
      <c r="I53" s="4"/>
      <c r="J53" s="4"/>
      <c r="K53" s="4">
        <v>232</v>
      </c>
      <c r="L53" s="4">
        <v>15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93</v>
      </c>
      <c r="H54" s="4" t="s">
        <v>94</v>
      </c>
      <c r="I54" s="4"/>
      <c r="J54" s="4"/>
      <c r="K54" s="4">
        <v>214</v>
      </c>
      <c r="L54" s="4">
        <v>16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1</v>
      </c>
      <c r="C55" s="4">
        <v>0</v>
      </c>
      <c r="D55" s="4">
        <v>1</v>
      </c>
      <c r="E55" s="4">
        <v>215</v>
      </c>
      <c r="F55" s="4">
        <f>ROUND(Source!AT37,O55)</f>
        <v>15079.09</v>
      </c>
      <c r="G55" s="4" t="s">
        <v>95</v>
      </c>
      <c r="H55" s="4" t="s">
        <v>96</v>
      </c>
      <c r="I55" s="4"/>
      <c r="J55" s="4"/>
      <c r="K55" s="4">
        <v>215</v>
      </c>
      <c r="L55" s="4">
        <v>17</v>
      </c>
      <c r="M55" s="4">
        <v>0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97</v>
      </c>
      <c r="H56" s="4" t="s">
        <v>98</v>
      </c>
      <c r="I56" s="4"/>
      <c r="J56" s="4"/>
      <c r="K56" s="4">
        <v>217</v>
      </c>
      <c r="L56" s="4">
        <v>18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99</v>
      </c>
      <c r="H57" s="4" t="s">
        <v>100</v>
      </c>
      <c r="I57" s="4"/>
      <c r="J57" s="4"/>
      <c r="K57" s="4">
        <v>230</v>
      </c>
      <c r="L57" s="4">
        <v>19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101</v>
      </c>
      <c r="H58" s="4" t="s">
        <v>102</v>
      </c>
      <c r="I58" s="4"/>
      <c r="J58" s="4"/>
      <c r="K58" s="4">
        <v>206</v>
      </c>
      <c r="L58" s="4">
        <v>20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1</v>
      </c>
      <c r="C59" s="4">
        <v>0</v>
      </c>
      <c r="D59" s="4">
        <v>1</v>
      </c>
      <c r="E59" s="4">
        <v>207</v>
      </c>
      <c r="F59" s="4">
        <f>Source!U37</f>
        <v>54.284099999999995</v>
      </c>
      <c r="G59" s="4" t="s">
        <v>103</v>
      </c>
      <c r="H59" s="4" t="s">
        <v>104</v>
      </c>
      <c r="I59" s="4"/>
      <c r="J59" s="4"/>
      <c r="K59" s="4">
        <v>207</v>
      </c>
      <c r="L59" s="4">
        <v>21</v>
      </c>
      <c r="M59" s="4">
        <v>0</v>
      </c>
      <c r="N59" s="4" t="s">
        <v>6</v>
      </c>
      <c r="O59" s="4">
        <v>-1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1</v>
      </c>
      <c r="C60" s="4">
        <v>0</v>
      </c>
      <c r="D60" s="4">
        <v>1</v>
      </c>
      <c r="E60" s="4">
        <v>208</v>
      </c>
      <c r="F60" s="4">
        <f>Source!V37</f>
        <v>0.20720000000000002</v>
      </c>
      <c r="G60" s="4" t="s">
        <v>105</v>
      </c>
      <c r="H60" s="4" t="s">
        <v>106</v>
      </c>
      <c r="I60" s="4"/>
      <c r="J60" s="4"/>
      <c r="K60" s="4">
        <v>208</v>
      </c>
      <c r="L60" s="4">
        <v>22</v>
      </c>
      <c r="M60" s="4">
        <v>0</v>
      </c>
      <c r="N60" s="4" t="s">
        <v>6</v>
      </c>
      <c r="O60" s="4">
        <v>-1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107</v>
      </c>
      <c r="H61" s="4" t="s">
        <v>108</v>
      </c>
      <c r="I61" s="4"/>
      <c r="J61" s="4"/>
      <c r="K61" s="4">
        <v>209</v>
      </c>
      <c r="L61" s="4">
        <v>23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1</v>
      </c>
      <c r="C62" s="4">
        <v>0</v>
      </c>
      <c r="D62" s="4">
        <v>1</v>
      </c>
      <c r="E62" s="4">
        <v>210</v>
      </c>
      <c r="F62" s="4">
        <f>ROUND(Source!X37,O62)</f>
        <v>520.41</v>
      </c>
      <c r="G62" s="4" t="s">
        <v>109</v>
      </c>
      <c r="H62" s="4" t="s">
        <v>110</v>
      </c>
      <c r="I62" s="4"/>
      <c r="J62" s="4"/>
      <c r="K62" s="4">
        <v>210</v>
      </c>
      <c r="L62" s="4">
        <v>24</v>
      </c>
      <c r="M62" s="4">
        <v>0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1</v>
      </c>
      <c r="C63" s="4">
        <v>0</v>
      </c>
      <c r="D63" s="4">
        <v>1</v>
      </c>
      <c r="E63" s="4">
        <v>211</v>
      </c>
      <c r="F63" s="4">
        <f>ROUND(Source!Y37,O63)</f>
        <v>338.27</v>
      </c>
      <c r="G63" s="4" t="s">
        <v>111</v>
      </c>
      <c r="H63" s="4" t="s">
        <v>112</v>
      </c>
      <c r="I63" s="4"/>
      <c r="J63" s="4"/>
      <c r="K63" s="4">
        <v>211</v>
      </c>
      <c r="L63" s="4">
        <v>25</v>
      </c>
      <c r="M63" s="4">
        <v>0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1</v>
      </c>
      <c r="C64" s="4">
        <v>0</v>
      </c>
      <c r="D64" s="4">
        <v>1</v>
      </c>
      <c r="E64" s="4">
        <v>224</v>
      </c>
      <c r="F64" s="4">
        <f>ROUND(Source!AR37,O64)</f>
        <v>15079.09</v>
      </c>
      <c r="G64" s="4" t="s">
        <v>113</v>
      </c>
      <c r="H64" s="4" t="s">
        <v>114</v>
      </c>
      <c r="I64" s="4"/>
      <c r="J64" s="4"/>
      <c r="K64" s="4">
        <v>224</v>
      </c>
      <c r="L64" s="4">
        <v>26</v>
      </c>
      <c r="M64" s="4">
        <v>0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6" spans="1:206" x14ac:dyDescent="0.25">
      <c r="A66" s="2">
        <v>51</v>
      </c>
      <c r="B66" s="2">
        <f>B12</f>
        <v>138</v>
      </c>
      <c r="C66" s="2">
        <f>A12</f>
        <v>1</v>
      </c>
      <c r="D66" s="2">
        <f>ROW(A12)</f>
        <v>12</v>
      </c>
      <c r="E66" s="2"/>
      <c r="F66" s="2" t="str">
        <f>IF(F12&lt;&gt;"",F12,"")</f>
        <v>Новый объект</v>
      </c>
      <c r="G66" s="2" t="str">
        <f>IF(G12&lt;&gt;"",G12,"")</f>
        <v>02-02-05 Сети связи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6">ROUND(O37,2)</f>
        <v>14220.41</v>
      </c>
      <c r="P66" s="2">
        <f t="shared" si="56"/>
        <v>13684.83</v>
      </c>
      <c r="Q66" s="2">
        <f t="shared" si="56"/>
        <v>17.86</v>
      </c>
      <c r="R66" s="2">
        <f t="shared" si="56"/>
        <v>2.69</v>
      </c>
      <c r="S66" s="2">
        <f t="shared" si="56"/>
        <v>517.72</v>
      </c>
      <c r="T66" s="2">
        <f t="shared" si="56"/>
        <v>0</v>
      </c>
      <c r="U66" s="2">
        <f>U37</f>
        <v>54.284099999999995</v>
      </c>
      <c r="V66" s="2">
        <f>V37</f>
        <v>0.20720000000000002</v>
      </c>
      <c r="W66" s="2">
        <f>ROUND(W37,2)</f>
        <v>0</v>
      </c>
      <c r="X66" s="2">
        <f>ROUND(X37,2)</f>
        <v>520.41</v>
      </c>
      <c r="Y66" s="2">
        <f>ROUND(Y37,2)</f>
        <v>338.27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C66" si="57">ROUND(AO37,2)</f>
        <v>0</v>
      </c>
      <c r="AP66" s="2">
        <f t="shared" si="57"/>
        <v>0</v>
      </c>
      <c r="AQ66" s="2">
        <f t="shared" si="57"/>
        <v>0</v>
      </c>
      <c r="AR66" s="2">
        <f t="shared" si="57"/>
        <v>15079.09</v>
      </c>
      <c r="AS66" s="2">
        <f t="shared" si="57"/>
        <v>0</v>
      </c>
      <c r="AT66" s="2">
        <f t="shared" si="57"/>
        <v>15079.09</v>
      </c>
      <c r="AU66" s="2">
        <f t="shared" si="57"/>
        <v>0</v>
      </c>
      <c r="AV66" s="2">
        <f t="shared" si="57"/>
        <v>13684.83</v>
      </c>
      <c r="AW66" s="2">
        <f t="shared" si="57"/>
        <v>13684.83</v>
      </c>
      <c r="AX66" s="2">
        <f t="shared" si="57"/>
        <v>0</v>
      </c>
      <c r="AY66" s="2">
        <f t="shared" si="57"/>
        <v>13684.83</v>
      </c>
      <c r="AZ66" s="2">
        <f t="shared" si="57"/>
        <v>0</v>
      </c>
      <c r="BA66" s="2">
        <f t="shared" si="57"/>
        <v>0</v>
      </c>
      <c r="BB66" s="2">
        <f t="shared" si="57"/>
        <v>0</v>
      </c>
      <c r="BC66" s="2">
        <f t="shared" si="57"/>
        <v>0</v>
      </c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14220.41</v>
      </c>
      <c r="G68" s="4" t="s">
        <v>63</v>
      </c>
      <c r="H68" s="4" t="s">
        <v>64</v>
      </c>
      <c r="I68" s="4"/>
      <c r="J68" s="4"/>
      <c r="K68" s="4">
        <v>201</v>
      </c>
      <c r="L68" s="4">
        <v>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13684.83</v>
      </c>
      <c r="G69" s="4" t="s">
        <v>65</v>
      </c>
      <c r="H69" s="4" t="s">
        <v>66</v>
      </c>
      <c r="I69" s="4"/>
      <c r="J69" s="4"/>
      <c r="K69" s="4">
        <v>202</v>
      </c>
      <c r="L69" s="4">
        <v>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67</v>
      </c>
      <c r="H70" s="4" t="s">
        <v>68</v>
      </c>
      <c r="I70" s="4"/>
      <c r="J70" s="4"/>
      <c r="K70" s="4">
        <v>222</v>
      </c>
      <c r="L70" s="4">
        <v>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13684.83</v>
      </c>
      <c r="G71" s="4" t="s">
        <v>69</v>
      </c>
      <c r="H71" s="4" t="s">
        <v>70</v>
      </c>
      <c r="I71" s="4"/>
      <c r="J71" s="4"/>
      <c r="K71" s="4">
        <v>225</v>
      </c>
      <c r="L71" s="4">
        <v>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13684.83</v>
      </c>
      <c r="G72" s="4" t="s">
        <v>71</v>
      </c>
      <c r="H72" s="4" t="s">
        <v>72</v>
      </c>
      <c r="I72" s="4"/>
      <c r="J72" s="4"/>
      <c r="K72" s="4">
        <v>226</v>
      </c>
      <c r="L72" s="4">
        <v>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73</v>
      </c>
      <c r="H73" s="4" t="s">
        <v>74</v>
      </c>
      <c r="I73" s="4"/>
      <c r="J73" s="4"/>
      <c r="K73" s="4">
        <v>227</v>
      </c>
      <c r="L73" s="4">
        <v>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13684.83</v>
      </c>
      <c r="G74" s="4" t="s">
        <v>75</v>
      </c>
      <c r="H74" s="4" t="s">
        <v>76</v>
      </c>
      <c r="I74" s="4"/>
      <c r="J74" s="4"/>
      <c r="K74" s="4">
        <v>228</v>
      </c>
      <c r="L74" s="4">
        <v>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77</v>
      </c>
      <c r="H75" s="4" t="s">
        <v>78</v>
      </c>
      <c r="I75" s="4"/>
      <c r="J75" s="4"/>
      <c r="K75" s="4">
        <v>216</v>
      </c>
      <c r="L75" s="4">
        <v>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06" x14ac:dyDescent="0.25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79</v>
      </c>
      <c r="H76" s="4" t="s">
        <v>80</v>
      </c>
      <c r="I76" s="4"/>
      <c r="J76" s="4"/>
      <c r="K76" s="4">
        <v>223</v>
      </c>
      <c r="L76" s="4">
        <v>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06" x14ac:dyDescent="0.25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81</v>
      </c>
      <c r="H77" s="4" t="s">
        <v>82</v>
      </c>
      <c r="I77" s="4"/>
      <c r="J77" s="4"/>
      <c r="K77" s="4">
        <v>229</v>
      </c>
      <c r="L77" s="4">
        <v>10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06" x14ac:dyDescent="0.25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17.86</v>
      </c>
      <c r="G78" s="4" t="s">
        <v>83</v>
      </c>
      <c r="H78" s="4" t="s">
        <v>84</v>
      </c>
      <c r="I78" s="4"/>
      <c r="J78" s="4"/>
      <c r="K78" s="4">
        <v>203</v>
      </c>
      <c r="L78" s="4">
        <v>11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06" x14ac:dyDescent="0.25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85</v>
      </c>
      <c r="H79" s="4" t="s">
        <v>86</v>
      </c>
      <c r="I79" s="4"/>
      <c r="J79" s="4"/>
      <c r="K79" s="4">
        <v>231</v>
      </c>
      <c r="L79" s="4">
        <v>12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06" x14ac:dyDescent="0.25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2.69</v>
      </c>
      <c r="G80" s="4" t="s">
        <v>87</v>
      </c>
      <c r="H80" s="4" t="s">
        <v>88</v>
      </c>
      <c r="I80" s="4"/>
      <c r="J80" s="4"/>
      <c r="K80" s="4">
        <v>204</v>
      </c>
      <c r="L80" s="4">
        <v>13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517.72</v>
      </c>
      <c r="G81" s="4" t="s">
        <v>89</v>
      </c>
      <c r="H81" s="4" t="s">
        <v>90</v>
      </c>
      <c r="I81" s="4"/>
      <c r="J81" s="4"/>
      <c r="K81" s="4">
        <v>205</v>
      </c>
      <c r="L81" s="4">
        <v>14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91</v>
      </c>
      <c r="H82" s="4" t="s">
        <v>92</v>
      </c>
      <c r="I82" s="4"/>
      <c r="J82" s="4"/>
      <c r="K82" s="4">
        <v>232</v>
      </c>
      <c r="L82" s="4">
        <v>15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93</v>
      </c>
      <c r="H83" s="4" t="s">
        <v>94</v>
      </c>
      <c r="I83" s="4"/>
      <c r="J83" s="4"/>
      <c r="K83" s="4">
        <v>214</v>
      </c>
      <c r="L83" s="4">
        <v>16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15079.09</v>
      </c>
      <c r="G84" s="4" t="s">
        <v>95</v>
      </c>
      <c r="H84" s="4" t="s">
        <v>96</v>
      </c>
      <c r="I84" s="4"/>
      <c r="J84" s="4"/>
      <c r="K84" s="4">
        <v>215</v>
      </c>
      <c r="L84" s="4">
        <v>17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97</v>
      </c>
      <c r="H85" s="4" t="s">
        <v>98</v>
      </c>
      <c r="I85" s="4"/>
      <c r="J85" s="4"/>
      <c r="K85" s="4">
        <v>217</v>
      </c>
      <c r="L85" s="4">
        <v>18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99</v>
      </c>
      <c r="H86" s="4" t="s">
        <v>100</v>
      </c>
      <c r="I86" s="4"/>
      <c r="J86" s="4"/>
      <c r="K86" s="4">
        <v>230</v>
      </c>
      <c r="L86" s="4">
        <v>19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101</v>
      </c>
      <c r="H87" s="4" t="s">
        <v>102</v>
      </c>
      <c r="I87" s="4"/>
      <c r="J87" s="4"/>
      <c r="K87" s="4">
        <v>206</v>
      </c>
      <c r="L87" s="4">
        <v>20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54.284099999999995</v>
      </c>
      <c r="G88" s="4" t="s">
        <v>103</v>
      </c>
      <c r="H88" s="4" t="s">
        <v>104</v>
      </c>
      <c r="I88" s="4"/>
      <c r="J88" s="4"/>
      <c r="K88" s="4">
        <v>207</v>
      </c>
      <c r="L88" s="4">
        <v>21</v>
      </c>
      <c r="M88" s="4">
        <v>3</v>
      </c>
      <c r="N88" s="4" t="s">
        <v>6</v>
      </c>
      <c r="O88" s="4">
        <v>-1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0.20720000000000002</v>
      </c>
      <c r="G89" s="4" t="s">
        <v>105</v>
      </c>
      <c r="H89" s="4" t="s">
        <v>106</v>
      </c>
      <c r="I89" s="4"/>
      <c r="J89" s="4"/>
      <c r="K89" s="4">
        <v>208</v>
      </c>
      <c r="L89" s="4">
        <v>22</v>
      </c>
      <c r="M89" s="4">
        <v>3</v>
      </c>
      <c r="N89" s="4" t="s">
        <v>6</v>
      </c>
      <c r="O89" s="4">
        <v>-1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107</v>
      </c>
      <c r="H90" s="4" t="s">
        <v>108</v>
      </c>
      <c r="I90" s="4"/>
      <c r="J90" s="4"/>
      <c r="K90" s="4">
        <v>209</v>
      </c>
      <c r="L90" s="4">
        <v>23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ROUND(Source!X66,O91)</f>
        <v>520.41</v>
      </c>
      <c r="G91" s="4" t="s">
        <v>109</v>
      </c>
      <c r="H91" s="4" t="s">
        <v>110</v>
      </c>
      <c r="I91" s="4"/>
      <c r="J91" s="4"/>
      <c r="K91" s="4">
        <v>210</v>
      </c>
      <c r="L91" s="4">
        <v>24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ROUND(Source!Y66,O92)</f>
        <v>338.27</v>
      </c>
      <c r="G92" s="4" t="s">
        <v>111</v>
      </c>
      <c r="H92" s="4" t="s">
        <v>112</v>
      </c>
      <c r="I92" s="4"/>
      <c r="J92" s="4"/>
      <c r="K92" s="4">
        <v>211</v>
      </c>
      <c r="L92" s="4">
        <v>25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ROUND(Source!AR66,O93)</f>
        <v>15079.09</v>
      </c>
      <c r="G93" s="4" t="s">
        <v>113</v>
      </c>
      <c r="H93" s="4" t="s">
        <v>114</v>
      </c>
      <c r="I93" s="4"/>
      <c r="J93" s="4"/>
      <c r="K93" s="4">
        <v>224</v>
      </c>
      <c r="L93" s="4">
        <v>26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f>ROUND((F93-F85-F75)*9.7*1.01+F75*3.92+F85*22.95*1.01,O94)</f>
        <v>147729.84</v>
      </c>
      <c r="G94" s="4" t="s">
        <v>115</v>
      </c>
      <c r="H94" s="4" t="s">
        <v>116</v>
      </c>
      <c r="I94" s="4"/>
      <c r="J94" s="4"/>
      <c r="K94" s="4">
        <v>212</v>
      </c>
      <c r="L94" s="4">
        <v>27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2</v>
      </c>
      <c r="E95" s="4">
        <v>0</v>
      </c>
      <c r="F95" s="4">
        <f>ROUND(F75*3.92,O95)</f>
        <v>0</v>
      </c>
      <c r="G95" s="4" t="s">
        <v>117</v>
      </c>
      <c r="H95" s="4" t="s">
        <v>118</v>
      </c>
      <c r="I95" s="4"/>
      <c r="J95" s="4"/>
      <c r="K95" s="4">
        <v>212</v>
      </c>
      <c r="L95" s="4">
        <v>28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f>ROUND(F72*9.7*1.01,O96)</f>
        <v>134070.28</v>
      </c>
      <c r="G96" s="4" t="s">
        <v>119</v>
      </c>
      <c r="H96" s="4" t="s">
        <v>120</v>
      </c>
      <c r="I96" s="4"/>
      <c r="J96" s="4"/>
      <c r="K96" s="4">
        <v>212</v>
      </c>
      <c r="L96" s="4">
        <v>29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f>ROUND(F85*22.95*1.01,O97)</f>
        <v>0</v>
      </c>
      <c r="G97" s="4" t="s">
        <v>121</v>
      </c>
      <c r="H97" s="4" t="s">
        <v>122</v>
      </c>
      <c r="I97" s="4"/>
      <c r="J97" s="4"/>
      <c r="K97" s="4">
        <v>212</v>
      </c>
      <c r="L97" s="4">
        <v>30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ROUND(F94-F95-F97,O98)</f>
        <v>147729.84</v>
      </c>
      <c r="G98" s="4" t="s">
        <v>123</v>
      </c>
      <c r="H98" s="4" t="s">
        <v>124</v>
      </c>
      <c r="I98" s="4"/>
      <c r="J98" s="4"/>
      <c r="K98" s="4">
        <v>212</v>
      </c>
      <c r="L98" s="4">
        <v>31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ROUND(F98*0.018,O99)</f>
        <v>2659.14</v>
      </c>
      <c r="G99" s="4" t="s">
        <v>125</v>
      </c>
      <c r="H99" s="4" t="s">
        <v>126</v>
      </c>
      <c r="I99" s="4"/>
      <c r="J99" s="4"/>
      <c r="K99" s="4">
        <v>212</v>
      </c>
      <c r="L99" s="4">
        <v>32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f>ROUND(F99+F94,O100)</f>
        <v>150388.98000000001</v>
      </c>
      <c r="G100" s="4" t="s">
        <v>127</v>
      </c>
      <c r="H100" s="4" t="s">
        <v>128</v>
      </c>
      <c r="I100" s="4"/>
      <c r="J100" s="4"/>
      <c r="K100" s="4">
        <v>212</v>
      </c>
      <c r="L100" s="4">
        <v>33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f>ROUND((F98+F99)*0.02484,O101)</f>
        <v>3735.66</v>
      </c>
      <c r="G101" s="4" t="s">
        <v>129</v>
      </c>
      <c r="H101" s="4" t="s">
        <v>130</v>
      </c>
      <c r="I101" s="4"/>
      <c r="J101" s="4"/>
      <c r="K101" s="4">
        <v>212</v>
      </c>
      <c r="L101" s="4">
        <v>34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2</v>
      </c>
      <c r="E102" s="4">
        <v>0</v>
      </c>
      <c r="F102" s="4">
        <f>ROUND(F100+F101,O102)</f>
        <v>154124.64000000001</v>
      </c>
      <c r="G102" s="4" t="s">
        <v>131</v>
      </c>
      <c r="H102" s="4" t="s">
        <v>132</v>
      </c>
      <c r="I102" s="4"/>
      <c r="J102" s="4"/>
      <c r="K102" s="4">
        <v>212</v>
      </c>
      <c r="L102" s="4">
        <v>35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2</v>
      </c>
      <c r="E103" s="4">
        <v>0</v>
      </c>
      <c r="F103" s="4">
        <f>ROUND(F102*0.02,O103)</f>
        <v>3082.49</v>
      </c>
      <c r="G103" s="4" t="s">
        <v>133</v>
      </c>
      <c r="H103" s="4" t="s">
        <v>134</v>
      </c>
      <c r="I103" s="4"/>
      <c r="J103" s="4"/>
      <c r="K103" s="4">
        <v>212</v>
      </c>
      <c r="L103" s="4">
        <v>36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2</v>
      </c>
      <c r="E104" s="4">
        <v>0</v>
      </c>
      <c r="F104" s="4">
        <f>ROUND(F102+F103,O104)</f>
        <v>157207.13</v>
      </c>
      <c r="G104" s="4" t="s">
        <v>135</v>
      </c>
      <c r="H104" s="4" t="s">
        <v>136</v>
      </c>
      <c r="I104" s="4"/>
      <c r="J104" s="4"/>
      <c r="K104" s="4">
        <v>212</v>
      </c>
      <c r="L104" s="4">
        <v>37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ROUND((F95+F96)*0.2,O105)</f>
        <v>26814.06</v>
      </c>
      <c r="G105" s="4" t="s">
        <v>137</v>
      </c>
      <c r="H105" s="4" t="s">
        <v>138</v>
      </c>
      <c r="I105" s="4"/>
      <c r="J105" s="4"/>
      <c r="K105" s="4">
        <v>212</v>
      </c>
      <c r="L105" s="4">
        <v>38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f>ROUND(F104+F105,O106)</f>
        <v>184021.19</v>
      </c>
      <c r="G106" s="4" t="s">
        <v>139</v>
      </c>
      <c r="H106" s="4" t="s">
        <v>140</v>
      </c>
      <c r="I106" s="4"/>
      <c r="J106" s="4"/>
      <c r="K106" s="4">
        <v>212</v>
      </c>
      <c r="L106" s="4">
        <v>39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f>ROUND(F97*0.8,O107)</f>
        <v>0</v>
      </c>
      <c r="G107" s="4" t="s">
        <v>141</v>
      </c>
      <c r="H107" s="4" t="s">
        <v>142</v>
      </c>
      <c r="I107" s="4"/>
      <c r="J107" s="4"/>
      <c r="K107" s="4">
        <v>212</v>
      </c>
      <c r="L107" s="4">
        <v>40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10" spans="1:23" x14ac:dyDescent="0.25">
      <c r="A110">
        <v>70</v>
      </c>
      <c r="B110">
        <v>1</v>
      </c>
      <c r="D110">
        <v>1</v>
      </c>
      <c r="E110" t="s">
        <v>143</v>
      </c>
      <c r="F110" t="s">
        <v>144</v>
      </c>
      <c r="G110">
        <v>0</v>
      </c>
      <c r="H110">
        <v>0</v>
      </c>
      <c r="I110" t="s">
        <v>6</v>
      </c>
      <c r="J110">
        <v>1</v>
      </c>
      <c r="K110">
        <v>0</v>
      </c>
      <c r="L110" t="s">
        <v>6</v>
      </c>
      <c r="M110" t="s">
        <v>6</v>
      </c>
      <c r="N110">
        <v>0</v>
      </c>
    </row>
    <row r="111" spans="1:23" x14ac:dyDescent="0.25">
      <c r="A111">
        <v>70</v>
      </c>
      <c r="B111">
        <v>1</v>
      </c>
      <c r="D111">
        <v>2</v>
      </c>
      <c r="E111" t="s">
        <v>145</v>
      </c>
      <c r="F111" t="s">
        <v>146</v>
      </c>
      <c r="G111">
        <v>1</v>
      </c>
      <c r="H111">
        <v>0</v>
      </c>
      <c r="I111" t="s">
        <v>6</v>
      </c>
      <c r="J111">
        <v>1</v>
      </c>
      <c r="K111">
        <v>0</v>
      </c>
      <c r="L111" t="s">
        <v>6</v>
      </c>
      <c r="M111" t="s">
        <v>6</v>
      </c>
      <c r="N111">
        <v>0</v>
      </c>
    </row>
    <row r="112" spans="1:23" x14ac:dyDescent="0.25">
      <c r="A112">
        <v>70</v>
      </c>
      <c r="B112">
        <v>1</v>
      </c>
      <c r="D112">
        <v>3</v>
      </c>
      <c r="E112" t="s">
        <v>147</v>
      </c>
      <c r="F112" t="s">
        <v>148</v>
      </c>
      <c r="G112">
        <v>0</v>
      </c>
      <c r="H112">
        <v>0</v>
      </c>
      <c r="I112" t="s">
        <v>6</v>
      </c>
      <c r="J112">
        <v>1</v>
      </c>
      <c r="K112">
        <v>0</v>
      </c>
      <c r="L112" t="s">
        <v>6</v>
      </c>
      <c r="M112" t="s">
        <v>6</v>
      </c>
      <c r="N112">
        <v>0</v>
      </c>
    </row>
    <row r="113" spans="1:14" x14ac:dyDescent="0.25">
      <c r="A113">
        <v>70</v>
      </c>
      <c r="B113">
        <v>1</v>
      </c>
      <c r="D113">
        <v>4</v>
      </c>
      <c r="E113" t="s">
        <v>149</v>
      </c>
      <c r="F113" t="s">
        <v>150</v>
      </c>
      <c r="G113">
        <v>0</v>
      </c>
      <c r="H113">
        <v>0</v>
      </c>
      <c r="I113" t="s">
        <v>151</v>
      </c>
      <c r="J113">
        <v>0</v>
      </c>
      <c r="K113">
        <v>0</v>
      </c>
      <c r="L113" t="s">
        <v>6</v>
      </c>
      <c r="M113" t="s">
        <v>6</v>
      </c>
      <c r="N113">
        <v>0</v>
      </c>
    </row>
    <row r="114" spans="1:14" x14ac:dyDescent="0.25">
      <c r="A114">
        <v>70</v>
      </c>
      <c r="B114">
        <v>1</v>
      </c>
      <c r="D114">
        <v>5</v>
      </c>
      <c r="E114" t="s">
        <v>152</v>
      </c>
      <c r="F114" t="s">
        <v>153</v>
      </c>
      <c r="G114">
        <v>0</v>
      </c>
      <c r="H114">
        <v>0</v>
      </c>
      <c r="I114" t="s">
        <v>154</v>
      </c>
      <c r="J114">
        <v>0</v>
      </c>
      <c r="K114">
        <v>0</v>
      </c>
      <c r="L114" t="s">
        <v>6</v>
      </c>
      <c r="M114" t="s">
        <v>6</v>
      </c>
      <c r="N114">
        <v>0</v>
      </c>
    </row>
    <row r="115" spans="1:14" x14ac:dyDescent="0.25">
      <c r="A115">
        <v>70</v>
      </c>
      <c r="B115">
        <v>1</v>
      </c>
      <c r="D115">
        <v>6</v>
      </c>
      <c r="E115" t="s">
        <v>155</v>
      </c>
      <c r="F115" t="s">
        <v>156</v>
      </c>
      <c r="G115">
        <v>0</v>
      </c>
      <c r="H115">
        <v>0</v>
      </c>
      <c r="I115" t="s">
        <v>157</v>
      </c>
      <c r="J115">
        <v>0</v>
      </c>
      <c r="K115">
        <v>0</v>
      </c>
      <c r="L115" t="s">
        <v>6</v>
      </c>
      <c r="M115" t="s">
        <v>6</v>
      </c>
      <c r="N115">
        <v>0</v>
      </c>
    </row>
    <row r="116" spans="1:14" x14ac:dyDescent="0.25">
      <c r="A116">
        <v>70</v>
      </c>
      <c r="B116">
        <v>1</v>
      </c>
      <c r="D116">
        <v>7</v>
      </c>
      <c r="E116" t="s">
        <v>158</v>
      </c>
      <c r="F116" t="s">
        <v>159</v>
      </c>
      <c r="G116">
        <v>1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</row>
    <row r="117" spans="1:14" x14ac:dyDescent="0.25">
      <c r="A117">
        <v>70</v>
      </c>
      <c r="B117">
        <v>1</v>
      </c>
      <c r="D117">
        <v>8</v>
      </c>
      <c r="E117" t="s">
        <v>160</v>
      </c>
      <c r="F117" t="s">
        <v>161</v>
      </c>
      <c r="G117">
        <v>0</v>
      </c>
      <c r="H117">
        <v>0</v>
      </c>
      <c r="I117" t="s">
        <v>162</v>
      </c>
      <c r="J117">
        <v>0</v>
      </c>
      <c r="K117">
        <v>0</v>
      </c>
      <c r="L117" t="s">
        <v>6</v>
      </c>
      <c r="M117" t="s">
        <v>6</v>
      </c>
      <c r="N117">
        <v>0</v>
      </c>
    </row>
    <row r="118" spans="1:14" x14ac:dyDescent="0.25">
      <c r="A118">
        <v>70</v>
      </c>
      <c r="B118">
        <v>1</v>
      </c>
      <c r="D118">
        <v>9</v>
      </c>
      <c r="E118" t="s">
        <v>163</v>
      </c>
      <c r="F118" t="s">
        <v>164</v>
      </c>
      <c r="G118">
        <v>0</v>
      </c>
      <c r="H118">
        <v>0</v>
      </c>
      <c r="I118" t="s">
        <v>165</v>
      </c>
      <c r="J118">
        <v>0</v>
      </c>
      <c r="K118">
        <v>0</v>
      </c>
      <c r="L118" t="s">
        <v>6</v>
      </c>
      <c r="M118" t="s">
        <v>6</v>
      </c>
      <c r="N118">
        <v>0</v>
      </c>
    </row>
    <row r="119" spans="1:14" x14ac:dyDescent="0.25">
      <c r="A119">
        <v>70</v>
      </c>
      <c r="B119">
        <v>1</v>
      </c>
      <c r="D119">
        <v>10</v>
      </c>
      <c r="E119" t="s">
        <v>166</v>
      </c>
      <c r="F119" t="s">
        <v>167</v>
      </c>
      <c r="G119">
        <v>0</v>
      </c>
      <c r="H119">
        <v>0</v>
      </c>
      <c r="I119" t="s">
        <v>168</v>
      </c>
      <c r="J119">
        <v>0</v>
      </c>
      <c r="K119">
        <v>0</v>
      </c>
      <c r="L119" t="s">
        <v>6</v>
      </c>
      <c r="M119" t="s">
        <v>6</v>
      </c>
      <c r="N119">
        <v>0</v>
      </c>
    </row>
    <row r="120" spans="1:14" x14ac:dyDescent="0.25">
      <c r="A120">
        <v>70</v>
      </c>
      <c r="B120">
        <v>1</v>
      </c>
      <c r="D120">
        <v>11</v>
      </c>
      <c r="E120" t="s">
        <v>169</v>
      </c>
      <c r="F120" t="s">
        <v>170</v>
      </c>
      <c r="G120">
        <v>0</v>
      </c>
      <c r="H120">
        <v>0</v>
      </c>
      <c r="I120" t="s">
        <v>171</v>
      </c>
      <c r="J120">
        <v>0</v>
      </c>
      <c r="K120">
        <v>0</v>
      </c>
      <c r="L120" t="s">
        <v>6</v>
      </c>
      <c r="M120" t="s">
        <v>6</v>
      </c>
      <c r="N120">
        <v>0</v>
      </c>
    </row>
    <row r="121" spans="1:14" x14ac:dyDescent="0.25">
      <c r="A121">
        <v>70</v>
      </c>
      <c r="B121">
        <v>1</v>
      </c>
      <c r="D121">
        <v>12</v>
      </c>
      <c r="E121" t="s">
        <v>172</v>
      </c>
      <c r="F121" t="s">
        <v>173</v>
      </c>
      <c r="G121">
        <v>0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</row>
    <row r="122" spans="1:14" x14ac:dyDescent="0.25">
      <c r="A122">
        <v>70</v>
      </c>
      <c r="B122">
        <v>1</v>
      </c>
      <c r="D122">
        <v>1</v>
      </c>
      <c r="E122" t="s">
        <v>174</v>
      </c>
      <c r="F122" t="s">
        <v>175</v>
      </c>
      <c r="G122">
        <v>0.9</v>
      </c>
      <c r="H122">
        <v>1</v>
      </c>
      <c r="I122" t="s">
        <v>176</v>
      </c>
      <c r="J122">
        <v>0</v>
      </c>
      <c r="K122">
        <v>0</v>
      </c>
      <c r="L122" t="s">
        <v>6</v>
      </c>
      <c r="M122" t="s">
        <v>6</v>
      </c>
      <c r="N122">
        <v>0</v>
      </c>
    </row>
    <row r="123" spans="1:14" x14ac:dyDescent="0.25">
      <c r="A123">
        <v>70</v>
      </c>
      <c r="B123">
        <v>1</v>
      </c>
      <c r="D123">
        <v>2</v>
      </c>
      <c r="E123" t="s">
        <v>177</v>
      </c>
      <c r="F123" t="s">
        <v>178</v>
      </c>
      <c r="G123">
        <v>0.85</v>
      </c>
      <c r="H123">
        <v>1</v>
      </c>
      <c r="I123" t="s">
        <v>179</v>
      </c>
      <c r="J123">
        <v>0</v>
      </c>
      <c r="K123">
        <v>0</v>
      </c>
      <c r="L123" t="s">
        <v>6</v>
      </c>
      <c r="M123" t="s">
        <v>6</v>
      </c>
      <c r="N123">
        <v>0</v>
      </c>
    </row>
    <row r="124" spans="1:14" x14ac:dyDescent="0.25">
      <c r="A124">
        <v>70</v>
      </c>
      <c r="B124">
        <v>1</v>
      </c>
      <c r="D124">
        <v>3</v>
      </c>
      <c r="E124" t="s">
        <v>180</v>
      </c>
      <c r="F124" t="s">
        <v>181</v>
      </c>
      <c r="G124">
        <v>1</v>
      </c>
      <c r="H124">
        <v>0.85</v>
      </c>
      <c r="I124" t="s">
        <v>182</v>
      </c>
      <c r="J124">
        <v>0</v>
      </c>
      <c r="K124">
        <v>0</v>
      </c>
      <c r="L124" t="s">
        <v>6</v>
      </c>
      <c r="M124" t="s">
        <v>6</v>
      </c>
      <c r="N124">
        <v>0</v>
      </c>
    </row>
    <row r="125" spans="1:14" x14ac:dyDescent="0.25">
      <c r="A125">
        <v>70</v>
      </c>
      <c r="B125">
        <v>1</v>
      </c>
      <c r="D125">
        <v>4</v>
      </c>
      <c r="E125" t="s">
        <v>183</v>
      </c>
      <c r="F125" t="s">
        <v>184</v>
      </c>
      <c r="G125">
        <v>1</v>
      </c>
      <c r="H125">
        <v>0</v>
      </c>
      <c r="I125" t="s">
        <v>6</v>
      </c>
      <c r="J125">
        <v>0</v>
      </c>
      <c r="K125">
        <v>0</v>
      </c>
      <c r="L125" t="s">
        <v>6</v>
      </c>
      <c r="M125" t="s">
        <v>6</v>
      </c>
      <c r="N125">
        <v>0</v>
      </c>
    </row>
    <row r="126" spans="1:14" x14ac:dyDescent="0.25">
      <c r="A126">
        <v>70</v>
      </c>
      <c r="B126">
        <v>1</v>
      </c>
      <c r="D126">
        <v>5</v>
      </c>
      <c r="E126" t="s">
        <v>185</v>
      </c>
      <c r="F126" t="s">
        <v>186</v>
      </c>
      <c r="G126">
        <v>1</v>
      </c>
      <c r="H126">
        <v>0.8</v>
      </c>
      <c r="I126" t="s">
        <v>187</v>
      </c>
      <c r="J126">
        <v>0</v>
      </c>
      <c r="K126">
        <v>0</v>
      </c>
      <c r="L126" t="s">
        <v>6</v>
      </c>
      <c r="M126" t="s">
        <v>6</v>
      </c>
      <c r="N126">
        <v>0</v>
      </c>
    </row>
    <row r="127" spans="1:14" x14ac:dyDescent="0.25">
      <c r="A127">
        <v>70</v>
      </c>
      <c r="B127">
        <v>1</v>
      </c>
      <c r="D127">
        <v>6</v>
      </c>
      <c r="E127" t="s">
        <v>188</v>
      </c>
      <c r="F127" t="s">
        <v>189</v>
      </c>
      <c r="G127">
        <v>1</v>
      </c>
      <c r="H127">
        <v>0</v>
      </c>
      <c r="I127" t="s">
        <v>6</v>
      </c>
      <c r="J127">
        <v>0</v>
      </c>
      <c r="K127">
        <v>0</v>
      </c>
      <c r="L127" t="s">
        <v>6</v>
      </c>
      <c r="M127" t="s">
        <v>6</v>
      </c>
      <c r="N127">
        <v>0</v>
      </c>
    </row>
    <row r="128" spans="1:14" x14ac:dyDescent="0.25">
      <c r="A128">
        <v>70</v>
      </c>
      <c r="B128">
        <v>1</v>
      </c>
      <c r="D128">
        <v>7</v>
      </c>
      <c r="E128" t="s">
        <v>190</v>
      </c>
      <c r="F128" t="s">
        <v>191</v>
      </c>
      <c r="G128">
        <v>1</v>
      </c>
      <c r="H128">
        <v>0</v>
      </c>
      <c r="I128" t="s">
        <v>6</v>
      </c>
      <c r="J128">
        <v>0</v>
      </c>
      <c r="K128">
        <v>0</v>
      </c>
      <c r="L128" t="s">
        <v>6</v>
      </c>
      <c r="M128" t="s">
        <v>6</v>
      </c>
      <c r="N128">
        <v>0</v>
      </c>
    </row>
    <row r="129" spans="1:15" x14ac:dyDescent="0.25">
      <c r="A129">
        <v>70</v>
      </c>
      <c r="B129">
        <v>1</v>
      </c>
      <c r="D129">
        <v>8</v>
      </c>
      <c r="E129" t="s">
        <v>192</v>
      </c>
      <c r="F129" t="s">
        <v>193</v>
      </c>
      <c r="G129">
        <v>0.7</v>
      </c>
      <c r="H129">
        <v>0</v>
      </c>
      <c r="I129" t="s">
        <v>6</v>
      </c>
      <c r="J129">
        <v>0</v>
      </c>
      <c r="K129">
        <v>0</v>
      </c>
      <c r="L129" t="s">
        <v>6</v>
      </c>
      <c r="M129" t="s">
        <v>6</v>
      </c>
      <c r="N129">
        <v>0</v>
      </c>
    </row>
    <row r="130" spans="1:15" x14ac:dyDescent="0.25">
      <c r="A130">
        <v>70</v>
      </c>
      <c r="B130">
        <v>1</v>
      </c>
      <c r="D130">
        <v>9</v>
      </c>
      <c r="E130" t="s">
        <v>194</v>
      </c>
      <c r="F130" t="s">
        <v>195</v>
      </c>
      <c r="G130">
        <v>0.9</v>
      </c>
      <c r="H130">
        <v>0</v>
      </c>
      <c r="I130" t="s">
        <v>6</v>
      </c>
      <c r="J130">
        <v>0</v>
      </c>
      <c r="K130">
        <v>0</v>
      </c>
      <c r="L130" t="s">
        <v>6</v>
      </c>
      <c r="M130" t="s">
        <v>6</v>
      </c>
      <c r="N130">
        <v>0</v>
      </c>
    </row>
    <row r="131" spans="1:15" x14ac:dyDescent="0.25">
      <c r="A131">
        <v>70</v>
      </c>
      <c r="B131">
        <v>1</v>
      </c>
      <c r="D131">
        <v>10</v>
      </c>
      <c r="E131" t="s">
        <v>196</v>
      </c>
      <c r="F131" t="s">
        <v>197</v>
      </c>
      <c r="G131">
        <v>0.6</v>
      </c>
      <c r="H131">
        <v>0</v>
      </c>
      <c r="I131" t="s">
        <v>6</v>
      </c>
      <c r="J131">
        <v>0</v>
      </c>
      <c r="K131">
        <v>0</v>
      </c>
      <c r="L131" t="s">
        <v>6</v>
      </c>
      <c r="M131" t="s">
        <v>6</v>
      </c>
      <c r="N131">
        <v>0</v>
      </c>
    </row>
    <row r="132" spans="1:15" x14ac:dyDescent="0.25">
      <c r="A132">
        <v>70</v>
      </c>
      <c r="B132">
        <v>1</v>
      </c>
      <c r="D132">
        <v>11</v>
      </c>
      <c r="E132" t="s">
        <v>198</v>
      </c>
      <c r="F132" t="s">
        <v>199</v>
      </c>
      <c r="G132">
        <v>1.2</v>
      </c>
      <c r="H132">
        <v>0</v>
      </c>
      <c r="I132" t="s">
        <v>6</v>
      </c>
      <c r="J132">
        <v>0</v>
      </c>
      <c r="K132">
        <v>0</v>
      </c>
      <c r="L132" t="s">
        <v>6</v>
      </c>
      <c r="M132" t="s">
        <v>6</v>
      </c>
      <c r="N132">
        <v>0</v>
      </c>
    </row>
    <row r="133" spans="1:15" x14ac:dyDescent="0.25">
      <c r="A133">
        <v>70</v>
      </c>
      <c r="B133">
        <v>1</v>
      </c>
      <c r="D133">
        <v>12</v>
      </c>
      <c r="E133" t="s">
        <v>200</v>
      </c>
      <c r="F133" t="s">
        <v>201</v>
      </c>
      <c r="G133">
        <v>0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</row>
    <row r="134" spans="1:15" x14ac:dyDescent="0.25">
      <c r="A134">
        <v>70</v>
      </c>
      <c r="B134">
        <v>1</v>
      </c>
      <c r="D134">
        <v>13</v>
      </c>
      <c r="E134" t="s">
        <v>202</v>
      </c>
      <c r="F134" t="s">
        <v>203</v>
      </c>
      <c r="G134">
        <v>1</v>
      </c>
      <c r="H134">
        <v>0</v>
      </c>
      <c r="I134" t="s">
        <v>6</v>
      </c>
      <c r="J134">
        <v>0</v>
      </c>
      <c r="K134">
        <v>0</v>
      </c>
      <c r="L134" t="s">
        <v>6</v>
      </c>
      <c r="M134" t="s">
        <v>6</v>
      </c>
      <c r="N134">
        <v>0</v>
      </c>
    </row>
    <row r="136" spans="1:15" x14ac:dyDescent="0.25">
      <c r="A136">
        <v>-1</v>
      </c>
    </row>
    <row r="138" spans="1:15" x14ac:dyDescent="0.25">
      <c r="A138" s="3">
        <v>75</v>
      </c>
      <c r="B138" s="3" t="s">
        <v>204</v>
      </c>
      <c r="C138" s="3">
        <v>2000</v>
      </c>
      <c r="D138" s="3">
        <v>0</v>
      </c>
      <c r="E138" s="3">
        <v>1</v>
      </c>
      <c r="F138" s="3">
        <v>0</v>
      </c>
      <c r="G138" s="3">
        <v>0</v>
      </c>
      <c r="H138" s="3">
        <v>1</v>
      </c>
      <c r="I138" s="3">
        <v>0</v>
      </c>
      <c r="J138" s="3">
        <v>1</v>
      </c>
      <c r="K138" s="3">
        <v>0</v>
      </c>
      <c r="L138" s="3">
        <v>0</v>
      </c>
      <c r="M138" s="3">
        <v>0</v>
      </c>
      <c r="N138" s="3">
        <v>67934194</v>
      </c>
      <c r="O138" s="3">
        <v>1</v>
      </c>
    </row>
    <row r="142" spans="1:15" x14ac:dyDescent="0.25">
      <c r="A142">
        <v>65</v>
      </c>
      <c r="C142">
        <v>1</v>
      </c>
      <c r="D142">
        <v>0</v>
      </c>
      <c r="E1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67934194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(Source!F54)/1000</f>
        <v>0</v>
      </c>
      <c r="F16" s="6">
        <f>(Source!F55)/1000</f>
        <v>15.079090000000001</v>
      </c>
      <c r="G16" s="6">
        <f>(Source!F46)/1000</f>
        <v>0</v>
      </c>
      <c r="H16" s="6">
        <f>(Source!F56)/1000+(Source!F57)/1000</f>
        <v>0</v>
      </c>
      <c r="I16" s="6">
        <f>E16+F16+G16+H16</f>
        <v>15.079090000000001</v>
      </c>
      <c r="J16" s="6">
        <f>(Source!F52)/1000</f>
        <v>0.51772000000000007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14220.41</v>
      </c>
      <c r="AU16" s="6">
        <v>13684.83</v>
      </c>
      <c r="AV16" s="6">
        <v>0</v>
      </c>
      <c r="AW16" s="6">
        <v>0</v>
      </c>
      <c r="AX16" s="6">
        <v>0</v>
      </c>
      <c r="AY16" s="6">
        <v>17.86</v>
      </c>
      <c r="AZ16" s="6">
        <v>2.69</v>
      </c>
      <c r="BA16" s="6">
        <v>517.72</v>
      </c>
      <c r="BB16" s="6">
        <v>0</v>
      </c>
      <c r="BC16" s="6">
        <v>15079.09</v>
      </c>
      <c r="BD16" s="6">
        <v>0</v>
      </c>
      <c r="BE16" s="6">
        <v>0</v>
      </c>
      <c r="BF16" s="6">
        <v>54.284099999999995</v>
      </c>
      <c r="BG16" s="6">
        <v>0.2072</v>
      </c>
      <c r="BH16" s="6">
        <v>0</v>
      </c>
      <c r="BI16" s="6">
        <v>520.41</v>
      </c>
      <c r="BJ16" s="6">
        <v>338.27</v>
      </c>
      <c r="BK16" s="6">
        <v>15079.09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15.079090000000001</v>
      </c>
      <c r="G18" s="7">
        <f>SUMIF(A16:A17,3,G16:G17)</f>
        <v>0</v>
      </c>
      <c r="H18" s="7">
        <f>SUMIF(A16:A17,3,H16:H17)</f>
        <v>0</v>
      </c>
      <c r="I18" s="7">
        <f>SUMIF(A16:A17,3,I16:I17)</f>
        <v>15.079090000000001</v>
      </c>
      <c r="J18" s="7">
        <f>SUMIF(A16:A17,3,J16:J17)</f>
        <v>0.51772000000000007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14220.41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13684.83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13684.83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13684.83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13684.83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17.86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2.69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517.72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15079.09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54.284099999999995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0.2072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520.41</v>
      </c>
      <c r="G43" s="4" t="s">
        <v>109</v>
      </c>
      <c r="H43" s="4" t="s">
        <v>110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338.27</v>
      </c>
      <c r="G44" s="4" t="s">
        <v>111</v>
      </c>
      <c r="H44" s="4" t="s">
        <v>112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15079.09</v>
      </c>
      <c r="G45" s="4" t="s">
        <v>113</v>
      </c>
      <c r="H45" s="4" t="s">
        <v>114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147729.84</v>
      </c>
      <c r="G46" s="4" t="s">
        <v>115</v>
      </c>
      <c r="H46" s="4" t="s">
        <v>116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117</v>
      </c>
      <c r="H47" s="4" t="s">
        <v>118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134070.28</v>
      </c>
      <c r="G48" s="4" t="s">
        <v>119</v>
      </c>
      <c r="H48" s="4" t="s">
        <v>120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121</v>
      </c>
      <c r="H49" s="4" t="s">
        <v>122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147729.84</v>
      </c>
      <c r="G50" s="4" t="s">
        <v>123</v>
      </c>
      <c r="H50" s="4" t="s">
        <v>124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2659.14</v>
      </c>
      <c r="G51" s="4" t="s">
        <v>125</v>
      </c>
      <c r="H51" s="4" t="s">
        <v>126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150388.98000000001</v>
      </c>
      <c r="G52" s="4" t="s">
        <v>127</v>
      </c>
      <c r="H52" s="4" t="s">
        <v>128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3735.66</v>
      </c>
      <c r="G53" s="4" t="s">
        <v>129</v>
      </c>
      <c r="H53" s="4" t="s">
        <v>130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154124.64000000001</v>
      </c>
      <c r="G54" s="4" t="s">
        <v>131</v>
      </c>
      <c r="H54" s="4" t="s">
        <v>132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3082.49</v>
      </c>
      <c r="G55" s="4" t="s">
        <v>133</v>
      </c>
      <c r="H55" s="4" t="s">
        <v>134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157207.13</v>
      </c>
      <c r="G56" s="4" t="s">
        <v>135</v>
      </c>
      <c r="H56" s="4" t="s">
        <v>136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26814.06</v>
      </c>
      <c r="G57" s="4" t="s">
        <v>137</v>
      </c>
      <c r="H57" s="4" t="s">
        <v>138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184021.19</v>
      </c>
      <c r="G58" s="4" t="s">
        <v>139</v>
      </c>
      <c r="H58" s="4" t="s">
        <v>140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141</v>
      </c>
      <c r="H59" s="4" t="s">
        <v>142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204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67934194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ROW(Source!A24)</f>
        <v>24</v>
      </c>
      <c r="B1">
        <v>67934194</v>
      </c>
      <c r="C1">
        <v>67934255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W1">
        <v>0</v>
      </c>
      <c r="X1">
        <v>912892513</v>
      </c>
      <c r="Y1">
        <v>58.73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58.73</v>
      </c>
      <c r="AU1" t="s">
        <v>6</v>
      </c>
      <c r="AV1">
        <v>1</v>
      </c>
      <c r="AW1">
        <v>2</v>
      </c>
      <c r="AX1">
        <v>67934262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9.9840999999999998</v>
      </c>
      <c r="CY1">
        <f>AD1</f>
        <v>9.92</v>
      </c>
      <c r="CZ1">
        <f>AH1</f>
        <v>9.92</v>
      </c>
      <c r="DA1">
        <f>AL1</f>
        <v>1</v>
      </c>
      <c r="DB1">
        <f t="shared" ref="DB1:DB20" si="0">ROUND(ROUND(AT1*CZ1,2),2)</f>
        <v>582.6</v>
      </c>
      <c r="DC1">
        <f t="shared" ref="DC1:DC20" si="1">ROUND(ROUND(AT1*AG1,2),2)</f>
        <v>0</v>
      </c>
    </row>
    <row r="2" spans="1:107" x14ac:dyDescent="0.25">
      <c r="A2">
        <f>ROW(Source!A24)</f>
        <v>24</v>
      </c>
      <c r="B2">
        <v>67934194</v>
      </c>
      <c r="C2">
        <v>67934255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W2">
        <v>0</v>
      </c>
      <c r="X2">
        <v>-1417349443</v>
      </c>
      <c r="Y2">
        <v>0.16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0.16</v>
      </c>
      <c r="AU2" t="s">
        <v>6</v>
      </c>
      <c r="AV2">
        <v>2</v>
      </c>
      <c r="AW2">
        <v>2</v>
      </c>
      <c r="AX2">
        <v>67934263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2.7200000000000002E-2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ROW(Source!A24)</f>
        <v>24</v>
      </c>
      <c r="B3">
        <v>67934194</v>
      </c>
      <c r="C3">
        <v>67934255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1368</v>
      </c>
      <c r="N3">
        <v>1011</v>
      </c>
      <c r="O3" t="s">
        <v>214</v>
      </c>
      <c r="P3" t="s">
        <v>214</v>
      </c>
      <c r="Q3">
        <v>1</v>
      </c>
      <c r="W3">
        <v>0</v>
      </c>
      <c r="X3">
        <v>-1718674368</v>
      </c>
      <c r="Y3">
        <v>0.08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0.08</v>
      </c>
      <c r="AU3" t="s">
        <v>6</v>
      </c>
      <c r="AV3">
        <v>0</v>
      </c>
      <c r="AW3">
        <v>2</v>
      </c>
      <c r="AX3">
        <v>67934264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1.3600000000000001E-2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8.9600000000000009</v>
      </c>
      <c r="DC3">
        <f t="shared" si="1"/>
        <v>1.08</v>
      </c>
    </row>
    <row r="4" spans="1:107" x14ac:dyDescent="0.25">
      <c r="A4">
        <f>ROW(Source!A24)</f>
        <v>24</v>
      </c>
      <c r="B4">
        <v>67934194</v>
      </c>
      <c r="C4">
        <v>67934255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215</v>
      </c>
      <c r="J4" t="s">
        <v>216</v>
      </c>
      <c r="K4" t="s">
        <v>217</v>
      </c>
      <c r="L4">
        <v>1368</v>
      </c>
      <c r="N4">
        <v>1011</v>
      </c>
      <c r="O4" t="s">
        <v>214</v>
      </c>
      <c r="P4" t="s">
        <v>214</v>
      </c>
      <c r="Q4">
        <v>1</v>
      </c>
      <c r="W4">
        <v>0</v>
      </c>
      <c r="X4">
        <v>1372534845</v>
      </c>
      <c r="Y4">
        <v>0.08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0.08</v>
      </c>
      <c r="AU4" t="s">
        <v>6</v>
      </c>
      <c r="AV4">
        <v>0</v>
      </c>
      <c r="AW4">
        <v>2</v>
      </c>
      <c r="AX4">
        <v>67934265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1.3600000000000001E-2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5.26</v>
      </c>
      <c r="DC4">
        <f t="shared" si="1"/>
        <v>0.93</v>
      </c>
    </row>
    <row r="5" spans="1:107" x14ac:dyDescent="0.25">
      <c r="A5">
        <f>ROW(Source!A24)</f>
        <v>24</v>
      </c>
      <c r="B5">
        <v>67934194</v>
      </c>
      <c r="C5">
        <v>67934255</v>
      </c>
      <c r="D5">
        <v>56895007</v>
      </c>
      <c r="E5">
        <v>1</v>
      </c>
      <c r="F5">
        <v>1</v>
      </c>
      <c r="G5">
        <v>1</v>
      </c>
      <c r="H5">
        <v>3</v>
      </c>
      <c r="I5" t="s">
        <v>218</v>
      </c>
      <c r="J5" t="s">
        <v>219</v>
      </c>
      <c r="K5" t="s">
        <v>220</v>
      </c>
      <c r="L5">
        <v>1348</v>
      </c>
      <c r="N5">
        <v>1009</v>
      </c>
      <c r="O5" t="s">
        <v>221</v>
      </c>
      <c r="P5" t="s">
        <v>221</v>
      </c>
      <c r="Q5">
        <v>1000</v>
      </c>
      <c r="W5">
        <v>0</v>
      </c>
      <c r="X5">
        <v>-1598896989</v>
      </c>
      <c r="Y5">
        <v>9.5999999999999992E-3</v>
      </c>
      <c r="AA5">
        <v>5000</v>
      </c>
      <c r="AB5">
        <v>0</v>
      </c>
      <c r="AC5">
        <v>0</v>
      </c>
      <c r="AD5">
        <v>0</v>
      </c>
      <c r="AE5">
        <v>5000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9.5999999999999992E-3</v>
      </c>
      <c r="AU5" t="s">
        <v>6</v>
      </c>
      <c r="AV5">
        <v>0</v>
      </c>
      <c r="AW5">
        <v>2</v>
      </c>
      <c r="AX5">
        <v>67934266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1.632E-3</v>
      </c>
      <c r="CY5">
        <f>AA5</f>
        <v>5000</v>
      </c>
      <c r="CZ5">
        <f>AE5</f>
        <v>5000</v>
      </c>
      <c r="DA5">
        <f>AI5</f>
        <v>1</v>
      </c>
      <c r="DB5">
        <f t="shared" si="0"/>
        <v>48</v>
      </c>
      <c r="DC5">
        <f t="shared" si="1"/>
        <v>0</v>
      </c>
    </row>
    <row r="6" spans="1:107" x14ac:dyDescent="0.25">
      <c r="A6">
        <f>ROW(Source!A24)</f>
        <v>24</v>
      </c>
      <c r="B6">
        <v>67934194</v>
      </c>
      <c r="C6">
        <v>67934255</v>
      </c>
      <c r="D6">
        <v>56867659</v>
      </c>
      <c r="E6">
        <v>17</v>
      </c>
      <c r="F6">
        <v>1</v>
      </c>
      <c r="G6">
        <v>1</v>
      </c>
      <c r="H6">
        <v>3</v>
      </c>
      <c r="I6" t="s">
        <v>222</v>
      </c>
      <c r="J6" t="s">
        <v>6</v>
      </c>
      <c r="K6" t="s">
        <v>223</v>
      </c>
      <c r="L6">
        <v>1374</v>
      </c>
      <c r="N6">
        <v>1013</v>
      </c>
      <c r="O6" t="s">
        <v>224</v>
      </c>
      <c r="P6" t="s">
        <v>224</v>
      </c>
      <c r="Q6">
        <v>1</v>
      </c>
      <c r="W6">
        <v>0</v>
      </c>
      <c r="X6">
        <v>-1731369543</v>
      </c>
      <c r="Y6">
        <v>11.65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11.65</v>
      </c>
      <c r="AU6" t="s">
        <v>6</v>
      </c>
      <c r="AV6">
        <v>0</v>
      </c>
      <c r="AW6">
        <v>2</v>
      </c>
      <c r="AX6">
        <v>67934267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1.9805000000000001</v>
      </c>
      <c r="CY6">
        <f>AA6</f>
        <v>1</v>
      </c>
      <c r="CZ6">
        <f>AE6</f>
        <v>1</v>
      </c>
      <c r="DA6">
        <f>AI6</f>
        <v>1</v>
      </c>
      <c r="DB6">
        <f t="shared" si="0"/>
        <v>11.65</v>
      </c>
      <c r="DC6">
        <f t="shared" si="1"/>
        <v>0</v>
      </c>
    </row>
    <row r="7" spans="1:107" x14ac:dyDescent="0.25">
      <c r="A7">
        <f>ROW(Source!A27)</f>
        <v>27</v>
      </c>
      <c r="B7">
        <v>67934194</v>
      </c>
      <c r="C7">
        <v>67934272</v>
      </c>
      <c r="D7">
        <v>57139859</v>
      </c>
      <c r="E7">
        <v>1</v>
      </c>
      <c r="F7">
        <v>1</v>
      </c>
      <c r="G7">
        <v>1</v>
      </c>
      <c r="H7">
        <v>1</v>
      </c>
      <c r="I7" t="s">
        <v>225</v>
      </c>
      <c r="J7" t="s">
        <v>6</v>
      </c>
      <c r="K7" t="s">
        <v>226</v>
      </c>
      <c r="L7">
        <v>1191</v>
      </c>
      <c r="N7">
        <v>1013</v>
      </c>
      <c r="O7" t="s">
        <v>208</v>
      </c>
      <c r="P7" t="s">
        <v>208</v>
      </c>
      <c r="Q7">
        <v>1</v>
      </c>
      <c r="W7">
        <v>0</v>
      </c>
      <c r="X7">
        <v>1983201532</v>
      </c>
      <c r="Y7">
        <v>20.329999999999998</v>
      </c>
      <c r="AA7">
        <v>0</v>
      </c>
      <c r="AB7">
        <v>0</v>
      </c>
      <c r="AC7">
        <v>0</v>
      </c>
      <c r="AD7">
        <v>9.51</v>
      </c>
      <c r="AE7">
        <v>0</v>
      </c>
      <c r="AF7">
        <v>0</v>
      </c>
      <c r="AG7">
        <v>0</v>
      </c>
      <c r="AH7">
        <v>9.51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20.329999999999998</v>
      </c>
      <c r="AU7" t="s">
        <v>6</v>
      </c>
      <c r="AV7">
        <v>1</v>
      </c>
      <c r="AW7">
        <v>2</v>
      </c>
      <c r="AX7">
        <v>67934279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Y7*Source!I27</f>
        <v>20.329999999999998</v>
      </c>
      <c r="CY7">
        <f>AD7</f>
        <v>9.51</v>
      </c>
      <c r="CZ7">
        <f>AH7</f>
        <v>9.51</v>
      </c>
      <c r="DA7">
        <f>AL7</f>
        <v>1</v>
      </c>
      <c r="DB7">
        <f t="shared" si="0"/>
        <v>193.34</v>
      </c>
      <c r="DC7">
        <f t="shared" si="1"/>
        <v>0</v>
      </c>
    </row>
    <row r="8" spans="1:107" x14ac:dyDescent="0.25">
      <c r="A8">
        <f>ROW(Source!A27)</f>
        <v>27</v>
      </c>
      <c r="B8">
        <v>67934194</v>
      </c>
      <c r="C8">
        <v>67934272</v>
      </c>
      <c r="D8">
        <v>57134533</v>
      </c>
      <c r="E8">
        <v>1</v>
      </c>
      <c r="F8">
        <v>1</v>
      </c>
      <c r="G8">
        <v>1</v>
      </c>
      <c r="H8">
        <v>1</v>
      </c>
      <c r="I8" t="s">
        <v>209</v>
      </c>
      <c r="J8" t="s">
        <v>6</v>
      </c>
      <c r="K8" t="s">
        <v>210</v>
      </c>
      <c r="L8">
        <v>1191</v>
      </c>
      <c r="N8">
        <v>1013</v>
      </c>
      <c r="O8" t="s">
        <v>208</v>
      </c>
      <c r="P8" t="s">
        <v>208</v>
      </c>
      <c r="Q8">
        <v>1</v>
      </c>
      <c r="W8">
        <v>0</v>
      </c>
      <c r="X8">
        <v>-1417349443</v>
      </c>
      <c r="Y8">
        <v>0.01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0.01</v>
      </c>
      <c r="AU8" t="s">
        <v>6</v>
      </c>
      <c r="AV8">
        <v>2</v>
      </c>
      <c r="AW8">
        <v>2</v>
      </c>
      <c r="AX8">
        <v>67934280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Y8*Source!I27</f>
        <v>0.01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5">
      <c r="A9">
        <f>ROW(Source!A27)</f>
        <v>27</v>
      </c>
      <c r="B9">
        <v>67934194</v>
      </c>
      <c r="C9">
        <v>67934272</v>
      </c>
      <c r="D9">
        <v>56951983</v>
      </c>
      <c r="E9">
        <v>1</v>
      </c>
      <c r="F9">
        <v>1</v>
      </c>
      <c r="G9">
        <v>1</v>
      </c>
      <c r="H9">
        <v>2</v>
      </c>
      <c r="I9" t="s">
        <v>227</v>
      </c>
      <c r="J9" t="s">
        <v>228</v>
      </c>
      <c r="K9" t="s">
        <v>229</v>
      </c>
      <c r="L9">
        <v>1368</v>
      </c>
      <c r="N9">
        <v>1011</v>
      </c>
      <c r="O9" t="s">
        <v>214</v>
      </c>
      <c r="P9" t="s">
        <v>214</v>
      </c>
      <c r="Q9">
        <v>1</v>
      </c>
      <c r="W9">
        <v>0</v>
      </c>
      <c r="X9">
        <v>1188625873</v>
      </c>
      <c r="Y9">
        <v>0.01</v>
      </c>
      <c r="AA9">
        <v>0</v>
      </c>
      <c r="AB9">
        <v>31.26</v>
      </c>
      <c r="AC9">
        <v>13.5</v>
      </c>
      <c r="AD9">
        <v>0</v>
      </c>
      <c r="AE9">
        <v>0</v>
      </c>
      <c r="AF9">
        <v>31.26</v>
      </c>
      <c r="AG9">
        <v>13.5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0.01</v>
      </c>
      <c r="AU9" t="s">
        <v>6</v>
      </c>
      <c r="AV9">
        <v>0</v>
      </c>
      <c r="AW9">
        <v>2</v>
      </c>
      <c r="AX9">
        <v>67934281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Y9*Source!I27</f>
        <v>0.01</v>
      </c>
      <c r="CY9">
        <f>AB9</f>
        <v>31.26</v>
      </c>
      <c r="CZ9">
        <f>AF9</f>
        <v>31.26</v>
      </c>
      <c r="DA9">
        <f>AJ9</f>
        <v>1</v>
      </c>
      <c r="DB9">
        <f t="shared" si="0"/>
        <v>0.31</v>
      </c>
      <c r="DC9">
        <f t="shared" si="1"/>
        <v>0.14000000000000001</v>
      </c>
    </row>
    <row r="10" spans="1:107" x14ac:dyDescent="0.25">
      <c r="A10">
        <f>ROW(Source!A27)</f>
        <v>27</v>
      </c>
      <c r="B10">
        <v>67934194</v>
      </c>
      <c r="C10">
        <v>67934272</v>
      </c>
      <c r="D10">
        <v>56873423</v>
      </c>
      <c r="E10">
        <v>1</v>
      </c>
      <c r="F10">
        <v>1</v>
      </c>
      <c r="G10">
        <v>1</v>
      </c>
      <c r="H10">
        <v>3</v>
      </c>
      <c r="I10" t="s">
        <v>230</v>
      </c>
      <c r="J10" t="s">
        <v>231</v>
      </c>
      <c r="K10" t="s">
        <v>232</v>
      </c>
      <c r="L10">
        <v>1356</v>
      </c>
      <c r="N10">
        <v>1010</v>
      </c>
      <c r="O10" t="s">
        <v>233</v>
      </c>
      <c r="P10" t="s">
        <v>233</v>
      </c>
      <c r="Q10">
        <v>1000</v>
      </c>
      <c r="W10">
        <v>0</v>
      </c>
      <c r="X10">
        <v>1975348994</v>
      </c>
      <c r="Y10">
        <v>0.4</v>
      </c>
      <c r="AA10">
        <v>180</v>
      </c>
      <c r="AB10">
        <v>0</v>
      </c>
      <c r="AC10">
        <v>0</v>
      </c>
      <c r="AD10">
        <v>0</v>
      </c>
      <c r="AE10">
        <v>180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0.4</v>
      </c>
      <c r="AU10" t="s">
        <v>6</v>
      </c>
      <c r="AV10">
        <v>0</v>
      </c>
      <c r="AW10">
        <v>2</v>
      </c>
      <c r="AX10">
        <v>67934282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Y10*Source!I27</f>
        <v>0.4</v>
      </c>
      <c r="CY10">
        <f>AA10</f>
        <v>180</v>
      </c>
      <c r="CZ10">
        <f>AE10</f>
        <v>180</v>
      </c>
      <c r="DA10">
        <f>AI10</f>
        <v>1</v>
      </c>
      <c r="DB10">
        <f t="shared" si="0"/>
        <v>72</v>
      </c>
      <c r="DC10">
        <f t="shared" si="1"/>
        <v>0</v>
      </c>
    </row>
    <row r="11" spans="1:107" x14ac:dyDescent="0.25">
      <c r="A11">
        <f>ROW(Source!A27)</f>
        <v>27</v>
      </c>
      <c r="B11">
        <v>67934194</v>
      </c>
      <c r="C11">
        <v>67934272</v>
      </c>
      <c r="D11">
        <v>56873781</v>
      </c>
      <c r="E11">
        <v>1</v>
      </c>
      <c r="F11">
        <v>1</v>
      </c>
      <c r="G11">
        <v>1</v>
      </c>
      <c r="H11">
        <v>3</v>
      </c>
      <c r="I11" t="s">
        <v>234</v>
      </c>
      <c r="J11" t="s">
        <v>235</v>
      </c>
      <c r="K11" t="s">
        <v>236</v>
      </c>
      <c r="L11">
        <v>1348</v>
      </c>
      <c r="N11">
        <v>1009</v>
      </c>
      <c r="O11" t="s">
        <v>221</v>
      </c>
      <c r="P11" t="s">
        <v>221</v>
      </c>
      <c r="Q11">
        <v>1000</v>
      </c>
      <c r="W11">
        <v>0</v>
      </c>
      <c r="X11">
        <v>-1755229539</v>
      </c>
      <c r="Y11">
        <v>1.4E-3</v>
      </c>
      <c r="AA11">
        <v>12430</v>
      </c>
      <c r="AB11">
        <v>0</v>
      </c>
      <c r="AC11">
        <v>0</v>
      </c>
      <c r="AD11">
        <v>0</v>
      </c>
      <c r="AE11">
        <v>12430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1.4E-3</v>
      </c>
      <c r="AU11" t="s">
        <v>6</v>
      </c>
      <c r="AV11">
        <v>0</v>
      </c>
      <c r="AW11">
        <v>2</v>
      </c>
      <c r="AX11">
        <v>67934283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1.4E-3</v>
      </c>
      <c r="CY11">
        <f>AA11</f>
        <v>12430</v>
      </c>
      <c r="CZ11">
        <f>AE11</f>
        <v>12430</v>
      </c>
      <c r="DA11">
        <f>AI11</f>
        <v>1</v>
      </c>
      <c r="DB11">
        <f t="shared" si="0"/>
        <v>17.399999999999999</v>
      </c>
      <c r="DC11">
        <f t="shared" si="1"/>
        <v>0</v>
      </c>
    </row>
    <row r="12" spans="1:107" x14ac:dyDescent="0.25">
      <c r="A12">
        <f>ROW(Source!A27)</f>
        <v>27</v>
      </c>
      <c r="B12">
        <v>67934194</v>
      </c>
      <c r="C12">
        <v>67934272</v>
      </c>
      <c r="D12">
        <v>56867659</v>
      </c>
      <c r="E12">
        <v>17</v>
      </c>
      <c r="F12">
        <v>1</v>
      </c>
      <c r="G12">
        <v>1</v>
      </c>
      <c r="H12">
        <v>3</v>
      </c>
      <c r="I12" t="s">
        <v>222</v>
      </c>
      <c r="J12" t="s">
        <v>6</v>
      </c>
      <c r="K12" t="s">
        <v>223</v>
      </c>
      <c r="L12">
        <v>1374</v>
      </c>
      <c r="N12">
        <v>1013</v>
      </c>
      <c r="O12" t="s">
        <v>224</v>
      </c>
      <c r="P12" t="s">
        <v>224</v>
      </c>
      <c r="Q12">
        <v>1</v>
      </c>
      <c r="W12">
        <v>0</v>
      </c>
      <c r="X12">
        <v>-1731369543</v>
      </c>
      <c r="Y12">
        <v>3.87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3.87</v>
      </c>
      <c r="AU12" t="s">
        <v>6</v>
      </c>
      <c r="AV12">
        <v>0</v>
      </c>
      <c r="AW12">
        <v>2</v>
      </c>
      <c r="AX12">
        <v>67934284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3.87</v>
      </c>
      <c r="CY12">
        <f>AA12</f>
        <v>1</v>
      </c>
      <c r="CZ12">
        <f>AE12</f>
        <v>1</v>
      </c>
      <c r="DA12">
        <f>AI12</f>
        <v>1</v>
      </c>
      <c r="DB12">
        <f t="shared" si="0"/>
        <v>3.87</v>
      </c>
      <c r="DC12">
        <f t="shared" si="1"/>
        <v>0</v>
      </c>
    </row>
    <row r="13" spans="1:107" x14ac:dyDescent="0.25">
      <c r="A13">
        <f>ROW(Source!A34)</f>
        <v>34</v>
      </c>
      <c r="B13">
        <v>67934194</v>
      </c>
      <c r="C13">
        <v>67934297</v>
      </c>
      <c r="D13">
        <v>57134535</v>
      </c>
      <c r="E13">
        <v>1</v>
      </c>
      <c r="F13">
        <v>1</v>
      </c>
      <c r="G13">
        <v>1</v>
      </c>
      <c r="H13">
        <v>1</v>
      </c>
      <c r="I13" t="s">
        <v>237</v>
      </c>
      <c r="J13" t="s">
        <v>6</v>
      </c>
      <c r="K13" t="s">
        <v>238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W13">
        <v>0</v>
      </c>
      <c r="X13">
        <v>-1081351934</v>
      </c>
      <c r="Y13">
        <v>2.82</v>
      </c>
      <c r="AA13">
        <v>0</v>
      </c>
      <c r="AB13">
        <v>0</v>
      </c>
      <c r="AC13">
        <v>0</v>
      </c>
      <c r="AD13">
        <v>9.4</v>
      </c>
      <c r="AE13">
        <v>0</v>
      </c>
      <c r="AF13">
        <v>0</v>
      </c>
      <c r="AG13">
        <v>0</v>
      </c>
      <c r="AH13">
        <v>9.4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2.82</v>
      </c>
      <c r="AU13" t="s">
        <v>6</v>
      </c>
      <c r="AV13">
        <v>1</v>
      </c>
      <c r="AW13">
        <v>2</v>
      </c>
      <c r="AX13">
        <v>67934306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23.97</v>
      </c>
      <c r="CY13">
        <f>AD13</f>
        <v>9.4</v>
      </c>
      <c r="CZ13">
        <f>AH13</f>
        <v>9.4</v>
      </c>
      <c r="DA13">
        <f>AL13</f>
        <v>1</v>
      </c>
      <c r="DB13">
        <f t="shared" si="0"/>
        <v>26.51</v>
      </c>
      <c r="DC13">
        <f t="shared" si="1"/>
        <v>0</v>
      </c>
    </row>
    <row r="14" spans="1:107" x14ac:dyDescent="0.25">
      <c r="A14">
        <f>ROW(Source!A34)</f>
        <v>34</v>
      </c>
      <c r="B14">
        <v>67934194</v>
      </c>
      <c r="C14">
        <v>67934297</v>
      </c>
      <c r="D14">
        <v>57134533</v>
      </c>
      <c r="E14">
        <v>1</v>
      </c>
      <c r="F14">
        <v>1</v>
      </c>
      <c r="G14">
        <v>1</v>
      </c>
      <c r="H14">
        <v>1</v>
      </c>
      <c r="I14" t="s">
        <v>209</v>
      </c>
      <c r="J14" t="s">
        <v>6</v>
      </c>
      <c r="K14" t="s">
        <v>210</v>
      </c>
      <c r="L14">
        <v>1191</v>
      </c>
      <c r="N14">
        <v>1013</v>
      </c>
      <c r="O14" t="s">
        <v>208</v>
      </c>
      <c r="P14" t="s">
        <v>208</v>
      </c>
      <c r="Q14">
        <v>1</v>
      </c>
      <c r="W14">
        <v>0</v>
      </c>
      <c r="X14">
        <v>-1417349443</v>
      </c>
      <c r="Y14">
        <v>0.02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0.02</v>
      </c>
      <c r="AU14" t="s">
        <v>6</v>
      </c>
      <c r="AV14">
        <v>2</v>
      </c>
      <c r="AW14">
        <v>2</v>
      </c>
      <c r="AX14">
        <v>67934307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0.17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5">
      <c r="A15">
        <f>ROW(Source!A34)</f>
        <v>34</v>
      </c>
      <c r="B15">
        <v>67934194</v>
      </c>
      <c r="C15">
        <v>67934297</v>
      </c>
      <c r="D15">
        <v>56951691</v>
      </c>
      <c r="E15">
        <v>1</v>
      </c>
      <c r="F15">
        <v>1</v>
      </c>
      <c r="G15">
        <v>1</v>
      </c>
      <c r="H15">
        <v>2</v>
      </c>
      <c r="I15" t="s">
        <v>211</v>
      </c>
      <c r="J15" t="s">
        <v>212</v>
      </c>
      <c r="K15" t="s">
        <v>213</v>
      </c>
      <c r="L15">
        <v>1368</v>
      </c>
      <c r="N15">
        <v>1011</v>
      </c>
      <c r="O15" t="s">
        <v>214</v>
      </c>
      <c r="P15" t="s">
        <v>214</v>
      </c>
      <c r="Q15">
        <v>1</v>
      </c>
      <c r="W15">
        <v>0</v>
      </c>
      <c r="X15">
        <v>-1718674368</v>
      </c>
      <c r="Y15">
        <v>0.01</v>
      </c>
      <c r="AA15">
        <v>0</v>
      </c>
      <c r="AB15">
        <v>111.99</v>
      </c>
      <c r="AC15">
        <v>13.5</v>
      </c>
      <c r="AD15">
        <v>0</v>
      </c>
      <c r="AE15">
        <v>0</v>
      </c>
      <c r="AF15">
        <v>111.99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6</v>
      </c>
      <c r="AV15">
        <v>0</v>
      </c>
      <c r="AW15">
        <v>2</v>
      </c>
      <c r="AX15">
        <v>67934308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Y15*Source!I34</f>
        <v>8.5000000000000006E-2</v>
      </c>
      <c r="CY15">
        <f>AB15</f>
        <v>111.99</v>
      </c>
      <c r="CZ15">
        <f>AF15</f>
        <v>111.99</v>
      </c>
      <c r="DA15">
        <f>AJ15</f>
        <v>1</v>
      </c>
      <c r="DB15">
        <f t="shared" si="0"/>
        <v>1.1200000000000001</v>
      </c>
      <c r="DC15">
        <f t="shared" si="1"/>
        <v>0.14000000000000001</v>
      </c>
    </row>
    <row r="16" spans="1:107" x14ac:dyDescent="0.25">
      <c r="A16">
        <f>ROW(Source!A34)</f>
        <v>34</v>
      </c>
      <c r="B16">
        <v>67934194</v>
      </c>
      <c r="C16">
        <v>67934297</v>
      </c>
      <c r="D16">
        <v>56953077</v>
      </c>
      <c r="E16">
        <v>1</v>
      </c>
      <c r="F16">
        <v>1</v>
      </c>
      <c r="G16">
        <v>1</v>
      </c>
      <c r="H16">
        <v>2</v>
      </c>
      <c r="I16" t="s">
        <v>215</v>
      </c>
      <c r="J16" t="s">
        <v>216</v>
      </c>
      <c r="K16" t="s">
        <v>217</v>
      </c>
      <c r="L16">
        <v>1368</v>
      </c>
      <c r="N16">
        <v>1011</v>
      </c>
      <c r="O16" t="s">
        <v>214</v>
      </c>
      <c r="P16" t="s">
        <v>214</v>
      </c>
      <c r="Q16">
        <v>1</v>
      </c>
      <c r="W16">
        <v>0</v>
      </c>
      <c r="X16">
        <v>1372534845</v>
      </c>
      <c r="Y16">
        <v>0.01</v>
      </c>
      <c r="AA16">
        <v>0</v>
      </c>
      <c r="AB16">
        <v>65.709999999999994</v>
      </c>
      <c r="AC16">
        <v>11.6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0.01</v>
      </c>
      <c r="AU16" t="s">
        <v>6</v>
      </c>
      <c r="AV16">
        <v>0</v>
      </c>
      <c r="AW16">
        <v>2</v>
      </c>
      <c r="AX16">
        <v>67934309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Y16*Source!I34</f>
        <v>8.5000000000000006E-2</v>
      </c>
      <c r="CY16">
        <f>AB16</f>
        <v>65.709999999999994</v>
      </c>
      <c r="CZ16">
        <f>AF16</f>
        <v>65.709999999999994</v>
      </c>
      <c r="DA16">
        <f>AJ16</f>
        <v>1</v>
      </c>
      <c r="DB16">
        <f t="shared" si="0"/>
        <v>0.66</v>
      </c>
      <c r="DC16">
        <f t="shared" si="1"/>
        <v>0.12</v>
      </c>
    </row>
    <row r="17" spans="1:107" x14ac:dyDescent="0.25">
      <c r="A17">
        <f>ROW(Source!A34)</f>
        <v>34</v>
      </c>
      <c r="B17">
        <v>67934194</v>
      </c>
      <c r="C17">
        <v>67934297</v>
      </c>
      <c r="D17">
        <v>56870720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1346</v>
      </c>
      <c r="N17">
        <v>1009</v>
      </c>
      <c r="O17" t="s">
        <v>242</v>
      </c>
      <c r="P17" t="s">
        <v>242</v>
      </c>
      <c r="Q17">
        <v>1</v>
      </c>
      <c r="W17">
        <v>0</v>
      </c>
      <c r="X17">
        <v>-1088866022</v>
      </c>
      <c r="Y17">
        <v>0.16</v>
      </c>
      <c r="AA17">
        <v>30.4</v>
      </c>
      <c r="AB17">
        <v>0</v>
      </c>
      <c r="AC17">
        <v>0</v>
      </c>
      <c r="AD17">
        <v>0</v>
      </c>
      <c r="AE17">
        <v>30.4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0.16</v>
      </c>
      <c r="AU17" t="s">
        <v>6</v>
      </c>
      <c r="AV17">
        <v>0</v>
      </c>
      <c r="AW17">
        <v>2</v>
      </c>
      <c r="AX17">
        <v>67934310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Y17*Source!I34</f>
        <v>1.36</v>
      </c>
      <c r="CY17">
        <f>AA17</f>
        <v>30.4</v>
      </c>
      <c r="CZ17">
        <f>AE17</f>
        <v>30.4</v>
      </c>
      <c r="DA17">
        <f>AI17</f>
        <v>1</v>
      </c>
      <c r="DB17">
        <f t="shared" si="0"/>
        <v>4.8600000000000003</v>
      </c>
      <c r="DC17">
        <f t="shared" si="1"/>
        <v>0</v>
      </c>
    </row>
    <row r="18" spans="1:107" x14ac:dyDescent="0.25">
      <c r="A18">
        <f>ROW(Source!A34)</f>
        <v>34</v>
      </c>
      <c r="B18">
        <v>67934194</v>
      </c>
      <c r="C18">
        <v>67934297</v>
      </c>
      <c r="D18">
        <v>56870732</v>
      </c>
      <c r="E18">
        <v>1</v>
      </c>
      <c r="F18">
        <v>1</v>
      </c>
      <c r="G18">
        <v>1</v>
      </c>
      <c r="H18">
        <v>3</v>
      </c>
      <c r="I18" t="s">
        <v>243</v>
      </c>
      <c r="J18" t="s">
        <v>244</v>
      </c>
      <c r="K18" t="s">
        <v>245</v>
      </c>
      <c r="L18">
        <v>1308</v>
      </c>
      <c r="N18">
        <v>1003</v>
      </c>
      <c r="O18" t="s">
        <v>35</v>
      </c>
      <c r="P18" t="s">
        <v>35</v>
      </c>
      <c r="Q18">
        <v>100</v>
      </c>
      <c r="W18">
        <v>0</v>
      </c>
      <c r="X18">
        <v>568244124</v>
      </c>
      <c r="Y18">
        <v>0.05</v>
      </c>
      <c r="AA18">
        <v>120</v>
      </c>
      <c r="AB18">
        <v>0</v>
      </c>
      <c r="AC18">
        <v>0</v>
      </c>
      <c r="AD18">
        <v>0</v>
      </c>
      <c r="AE18">
        <v>120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0.05</v>
      </c>
      <c r="AU18" t="s">
        <v>6</v>
      </c>
      <c r="AV18">
        <v>0</v>
      </c>
      <c r="AW18">
        <v>2</v>
      </c>
      <c r="AX18">
        <v>67934311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Y18*Source!I34</f>
        <v>0.42500000000000004</v>
      </c>
      <c r="CY18">
        <f>AA18</f>
        <v>120</v>
      </c>
      <c r="CZ18">
        <f>AE18</f>
        <v>120</v>
      </c>
      <c r="DA18">
        <f>AI18</f>
        <v>1</v>
      </c>
      <c r="DB18">
        <f t="shared" si="0"/>
        <v>6</v>
      </c>
      <c r="DC18">
        <f t="shared" si="1"/>
        <v>0</v>
      </c>
    </row>
    <row r="19" spans="1:107" x14ac:dyDescent="0.25">
      <c r="A19">
        <f>ROW(Source!A34)</f>
        <v>34</v>
      </c>
      <c r="B19">
        <v>67934194</v>
      </c>
      <c r="C19">
        <v>67934297</v>
      </c>
      <c r="D19">
        <v>56907553</v>
      </c>
      <c r="E19">
        <v>1</v>
      </c>
      <c r="F19">
        <v>1</v>
      </c>
      <c r="G19">
        <v>1</v>
      </c>
      <c r="H19">
        <v>3</v>
      </c>
      <c r="I19" t="s">
        <v>246</v>
      </c>
      <c r="J19" t="s">
        <v>247</v>
      </c>
      <c r="K19" t="s">
        <v>248</v>
      </c>
      <c r="L19">
        <v>1346</v>
      </c>
      <c r="N19">
        <v>1009</v>
      </c>
      <c r="O19" t="s">
        <v>242</v>
      </c>
      <c r="P19" t="s">
        <v>242</v>
      </c>
      <c r="Q19">
        <v>1</v>
      </c>
      <c r="W19">
        <v>0</v>
      </c>
      <c r="X19">
        <v>210558753</v>
      </c>
      <c r="Y19">
        <v>0.05</v>
      </c>
      <c r="AA19">
        <v>28.6</v>
      </c>
      <c r="AB19">
        <v>0</v>
      </c>
      <c r="AC19">
        <v>0</v>
      </c>
      <c r="AD19">
        <v>0</v>
      </c>
      <c r="AE19">
        <v>28.6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0.05</v>
      </c>
      <c r="AU19" t="s">
        <v>6</v>
      </c>
      <c r="AV19">
        <v>0</v>
      </c>
      <c r="AW19">
        <v>2</v>
      </c>
      <c r="AX19">
        <v>67934312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Y19*Source!I34</f>
        <v>0.42500000000000004</v>
      </c>
      <c r="CY19">
        <f>AA19</f>
        <v>28.6</v>
      </c>
      <c r="CZ19">
        <f>AE19</f>
        <v>28.6</v>
      </c>
      <c r="DA19">
        <f>AI19</f>
        <v>1</v>
      </c>
      <c r="DB19">
        <f t="shared" si="0"/>
        <v>1.43</v>
      </c>
      <c r="DC19">
        <f t="shared" si="1"/>
        <v>0</v>
      </c>
    </row>
    <row r="20" spans="1:107" x14ac:dyDescent="0.25">
      <c r="A20">
        <f>ROW(Source!A34)</f>
        <v>34</v>
      </c>
      <c r="B20">
        <v>67934194</v>
      </c>
      <c r="C20">
        <v>67934297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222</v>
      </c>
      <c r="J20" t="s">
        <v>6</v>
      </c>
      <c r="K20" t="s">
        <v>223</v>
      </c>
      <c r="L20">
        <v>1374</v>
      </c>
      <c r="N20">
        <v>1013</v>
      </c>
      <c r="O20" t="s">
        <v>224</v>
      </c>
      <c r="P20" t="s">
        <v>224</v>
      </c>
      <c r="Q20">
        <v>1</v>
      </c>
      <c r="W20">
        <v>0</v>
      </c>
      <c r="X20">
        <v>-1731369543</v>
      </c>
      <c r="Y20">
        <v>0.53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0.53</v>
      </c>
      <c r="AU20" t="s">
        <v>6</v>
      </c>
      <c r="AV20">
        <v>0</v>
      </c>
      <c r="AW20">
        <v>2</v>
      </c>
      <c r="AX20">
        <v>67934313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4.5049999999999999</v>
      </c>
      <c r="CY20">
        <f>AA20</f>
        <v>1</v>
      </c>
      <c r="CZ20">
        <f>AE20</f>
        <v>1</v>
      </c>
      <c r="DA20">
        <f>AI20</f>
        <v>1</v>
      </c>
      <c r="DB20">
        <f t="shared" si="0"/>
        <v>0.53</v>
      </c>
      <c r="DC20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67934262</v>
      </c>
      <c r="C1">
        <v>67934255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X1">
        <v>58.73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58.73</v>
      </c>
      <c r="AH1">
        <v>2</v>
      </c>
      <c r="AI1">
        <v>67934256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67934263</v>
      </c>
      <c r="C2">
        <v>67934255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X2">
        <v>0.16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0.16</v>
      </c>
      <c r="AH2">
        <v>2</v>
      </c>
      <c r="AI2">
        <v>67934257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67934264</v>
      </c>
      <c r="C3">
        <v>67934255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1368</v>
      </c>
      <c r="N3">
        <v>1011</v>
      </c>
      <c r="O3" t="s">
        <v>214</v>
      </c>
      <c r="P3" t="s">
        <v>214</v>
      </c>
      <c r="Q3">
        <v>1</v>
      </c>
      <c r="X3">
        <v>0.08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0.08</v>
      </c>
      <c r="AH3">
        <v>2</v>
      </c>
      <c r="AI3">
        <v>67934258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67934265</v>
      </c>
      <c r="C4">
        <v>67934255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215</v>
      </c>
      <c r="J4" t="s">
        <v>216</v>
      </c>
      <c r="K4" t="s">
        <v>217</v>
      </c>
      <c r="L4">
        <v>1368</v>
      </c>
      <c r="N4">
        <v>1011</v>
      </c>
      <c r="O4" t="s">
        <v>214</v>
      </c>
      <c r="P4" t="s">
        <v>214</v>
      </c>
      <c r="Q4">
        <v>1</v>
      </c>
      <c r="X4">
        <v>0.08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0.08</v>
      </c>
      <c r="AH4">
        <v>2</v>
      </c>
      <c r="AI4">
        <v>67934259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ROW(Source!A24)</f>
        <v>24</v>
      </c>
      <c r="B5">
        <v>67934266</v>
      </c>
      <c r="C5">
        <v>67934255</v>
      </c>
      <c r="D5">
        <v>56895007</v>
      </c>
      <c r="E5">
        <v>1</v>
      </c>
      <c r="F5">
        <v>1</v>
      </c>
      <c r="G5">
        <v>1</v>
      </c>
      <c r="H5">
        <v>3</v>
      </c>
      <c r="I5" t="s">
        <v>218</v>
      </c>
      <c r="J5" t="s">
        <v>219</v>
      </c>
      <c r="K5" t="s">
        <v>220</v>
      </c>
      <c r="L5">
        <v>1348</v>
      </c>
      <c r="N5">
        <v>1009</v>
      </c>
      <c r="O5" t="s">
        <v>221</v>
      </c>
      <c r="P5" t="s">
        <v>221</v>
      </c>
      <c r="Q5">
        <v>1000</v>
      </c>
      <c r="X5">
        <v>9.5999999999999992E-3</v>
      </c>
      <c r="Y5">
        <v>5000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9.5999999999999992E-3</v>
      </c>
      <c r="AH5">
        <v>2</v>
      </c>
      <c r="AI5">
        <v>67934260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ROW(Source!A24)</f>
        <v>24</v>
      </c>
      <c r="B6">
        <v>67934267</v>
      </c>
      <c r="C6">
        <v>67934255</v>
      </c>
      <c r="D6">
        <v>56867659</v>
      </c>
      <c r="E6">
        <v>17</v>
      </c>
      <c r="F6">
        <v>1</v>
      </c>
      <c r="G6">
        <v>1</v>
      </c>
      <c r="H6">
        <v>3</v>
      </c>
      <c r="I6" t="s">
        <v>222</v>
      </c>
      <c r="J6" t="s">
        <v>6</v>
      </c>
      <c r="K6" t="s">
        <v>223</v>
      </c>
      <c r="L6">
        <v>1374</v>
      </c>
      <c r="N6">
        <v>1013</v>
      </c>
      <c r="O6" t="s">
        <v>224</v>
      </c>
      <c r="P6" t="s">
        <v>224</v>
      </c>
      <c r="Q6">
        <v>1</v>
      </c>
      <c r="X6">
        <v>11.65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11.65</v>
      </c>
      <c r="AH6">
        <v>2</v>
      </c>
      <c r="AI6">
        <v>67934261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ROW(Source!A27)</f>
        <v>27</v>
      </c>
      <c r="B7">
        <v>67934279</v>
      </c>
      <c r="C7">
        <v>67934272</v>
      </c>
      <c r="D7">
        <v>57139859</v>
      </c>
      <c r="E7">
        <v>1</v>
      </c>
      <c r="F7">
        <v>1</v>
      </c>
      <c r="G7">
        <v>1</v>
      </c>
      <c r="H7">
        <v>1</v>
      </c>
      <c r="I7" t="s">
        <v>225</v>
      </c>
      <c r="J7" t="s">
        <v>6</v>
      </c>
      <c r="K7" t="s">
        <v>226</v>
      </c>
      <c r="L7">
        <v>1191</v>
      </c>
      <c r="N7">
        <v>1013</v>
      </c>
      <c r="O7" t="s">
        <v>208</v>
      </c>
      <c r="P7" t="s">
        <v>208</v>
      </c>
      <c r="Q7">
        <v>1</v>
      </c>
      <c r="X7">
        <v>20.329999999999998</v>
      </c>
      <c r="Y7">
        <v>0</v>
      </c>
      <c r="Z7">
        <v>0</v>
      </c>
      <c r="AA7">
        <v>0</v>
      </c>
      <c r="AB7">
        <v>9.51</v>
      </c>
      <c r="AC7">
        <v>0</v>
      </c>
      <c r="AD7">
        <v>1</v>
      </c>
      <c r="AE7">
        <v>1</v>
      </c>
      <c r="AF7" t="s">
        <v>6</v>
      </c>
      <c r="AG7">
        <v>20.329999999999998</v>
      </c>
      <c r="AH7">
        <v>2</v>
      </c>
      <c r="AI7">
        <v>67934273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ROW(Source!A27)</f>
        <v>27</v>
      </c>
      <c r="B8">
        <v>67934280</v>
      </c>
      <c r="C8">
        <v>67934272</v>
      </c>
      <c r="D8">
        <v>57134533</v>
      </c>
      <c r="E8">
        <v>1</v>
      </c>
      <c r="F8">
        <v>1</v>
      </c>
      <c r="G8">
        <v>1</v>
      </c>
      <c r="H8">
        <v>1</v>
      </c>
      <c r="I8" t="s">
        <v>209</v>
      </c>
      <c r="J8" t="s">
        <v>6</v>
      </c>
      <c r="K8" t="s">
        <v>210</v>
      </c>
      <c r="L8">
        <v>1191</v>
      </c>
      <c r="N8">
        <v>1013</v>
      </c>
      <c r="O8" t="s">
        <v>208</v>
      </c>
      <c r="P8" t="s">
        <v>208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0.01</v>
      </c>
      <c r="AH8">
        <v>2</v>
      </c>
      <c r="AI8">
        <v>67934274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ROW(Source!A27)</f>
        <v>27</v>
      </c>
      <c r="B9">
        <v>67934281</v>
      </c>
      <c r="C9">
        <v>67934272</v>
      </c>
      <c r="D9">
        <v>56951983</v>
      </c>
      <c r="E9">
        <v>1</v>
      </c>
      <c r="F9">
        <v>1</v>
      </c>
      <c r="G9">
        <v>1</v>
      </c>
      <c r="H9">
        <v>2</v>
      </c>
      <c r="I9" t="s">
        <v>227</v>
      </c>
      <c r="J9" t="s">
        <v>228</v>
      </c>
      <c r="K9" t="s">
        <v>229</v>
      </c>
      <c r="L9">
        <v>1368</v>
      </c>
      <c r="N9">
        <v>1011</v>
      </c>
      <c r="O9" t="s">
        <v>214</v>
      </c>
      <c r="P9" t="s">
        <v>214</v>
      </c>
      <c r="Q9">
        <v>1</v>
      </c>
      <c r="X9">
        <v>0.01</v>
      </c>
      <c r="Y9">
        <v>0</v>
      </c>
      <c r="Z9">
        <v>31.26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0.01</v>
      </c>
      <c r="AH9">
        <v>2</v>
      </c>
      <c r="AI9">
        <v>67934275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ROW(Source!A27)</f>
        <v>27</v>
      </c>
      <c r="B10">
        <v>67934282</v>
      </c>
      <c r="C10">
        <v>67934272</v>
      </c>
      <c r="D10">
        <v>56873423</v>
      </c>
      <c r="E10">
        <v>1</v>
      </c>
      <c r="F10">
        <v>1</v>
      </c>
      <c r="G10">
        <v>1</v>
      </c>
      <c r="H10">
        <v>3</v>
      </c>
      <c r="I10" t="s">
        <v>230</v>
      </c>
      <c r="J10" t="s">
        <v>231</v>
      </c>
      <c r="K10" t="s">
        <v>232</v>
      </c>
      <c r="L10">
        <v>1356</v>
      </c>
      <c r="N10">
        <v>1010</v>
      </c>
      <c r="O10" t="s">
        <v>233</v>
      </c>
      <c r="P10" t="s">
        <v>233</v>
      </c>
      <c r="Q10">
        <v>1000</v>
      </c>
      <c r="X10">
        <v>0.4</v>
      </c>
      <c r="Y10">
        <v>180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0.4</v>
      </c>
      <c r="AH10">
        <v>2</v>
      </c>
      <c r="AI10">
        <v>67934276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ROW(Source!A27)</f>
        <v>27</v>
      </c>
      <c r="B11">
        <v>67934283</v>
      </c>
      <c r="C11">
        <v>67934272</v>
      </c>
      <c r="D11">
        <v>56873781</v>
      </c>
      <c r="E11">
        <v>1</v>
      </c>
      <c r="F11">
        <v>1</v>
      </c>
      <c r="G11">
        <v>1</v>
      </c>
      <c r="H11">
        <v>3</v>
      </c>
      <c r="I11" t="s">
        <v>234</v>
      </c>
      <c r="J11" t="s">
        <v>235</v>
      </c>
      <c r="K11" t="s">
        <v>236</v>
      </c>
      <c r="L11">
        <v>1348</v>
      </c>
      <c r="N11">
        <v>1009</v>
      </c>
      <c r="O11" t="s">
        <v>221</v>
      </c>
      <c r="P11" t="s">
        <v>221</v>
      </c>
      <c r="Q11">
        <v>1000</v>
      </c>
      <c r="X11">
        <v>1.4E-3</v>
      </c>
      <c r="Y11">
        <v>12430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1.4E-3</v>
      </c>
      <c r="AH11">
        <v>2</v>
      </c>
      <c r="AI11">
        <v>67934277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ROW(Source!A27)</f>
        <v>27</v>
      </c>
      <c r="B12">
        <v>67934284</v>
      </c>
      <c r="C12">
        <v>67934272</v>
      </c>
      <c r="D12">
        <v>56867659</v>
      </c>
      <c r="E12">
        <v>17</v>
      </c>
      <c r="F12">
        <v>1</v>
      </c>
      <c r="G12">
        <v>1</v>
      </c>
      <c r="H12">
        <v>3</v>
      </c>
      <c r="I12" t="s">
        <v>222</v>
      </c>
      <c r="J12" t="s">
        <v>6</v>
      </c>
      <c r="K12" t="s">
        <v>223</v>
      </c>
      <c r="L12">
        <v>1374</v>
      </c>
      <c r="N12">
        <v>1013</v>
      </c>
      <c r="O12" t="s">
        <v>224</v>
      </c>
      <c r="P12" t="s">
        <v>224</v>
      </c>
      <c r="Q12">
        <v>1</v>
      </c>
      <c r="X12">
        <v>3.87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3.87</v>
      </c>
      <c r="AH12">
        <v>2</v>
      </c>
      <c r="AI12">
        <v>67934278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67934306</v>
      </c>
      <c r="C13">
        <v>67934297</v>
      </c>
      <c r="D13">
        <v>57134535</v>
      </c>
      <c r="E13">
        <v>1</v>
      </c>
      <c r="F13">
        <v>1</v>
      </c>
      <c r="G13">
        <v>1</v>
      </c>
      <c r="H13">
        <v>1</v>
      </c>
      <c r="I13" t="s">
        <v>237</v>
      </c>
      <c r="J13" t="s">
        <v>6</v>
      </c>
      <c r="K13" t="s">
        <v>238</v>
      </c>
      <c r="L13">
        <v>1191</v>
      </c>
      <c r="N13">
        <v>1013</v>
      </c>
      <c r="O13" t="s">
        <v>208</v>
      </c>
      <c r="P13" t="s">
        <v>208</v>
      </c>
      <c r="Q13">
        <v>1</v>
      </c>
      <c r="X13">
        <v>2.82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6</v>
      </c>
      <c r="AG13">
        <v>2.82</v>
      </c>
      <c r="AH13">
        <v>2</v>
      </c>
      <c r="AI13">
        <v>67934298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67934307</v>
      </c>
      <c r="C14">
        <v>67934297</v>
      </c>
      <c r="D14">
        <v>57134533</v>
      </c>
      <c r="E14">
        <v>1</v>
      </c>
      <c r="F14">
        <v>1</v>
      </c>
      <c r="G14">
        <v>1</v>
      </c>
      <c r="H14">
        <v>1</v>
      </c>
      <c r="I14" t="s">
        <v>209</v>
      </c>
      <c r="J14" t="s">
        <v>6</v>
      </c>
      <c r="K14" t="s">
        <v>210</v>
      </c>
      <c r="L14">
        <v>1191</v>
      </c>
      <c r="N14">
        <v>1013</v>
      </c>
      <c r="O14" t="s">
        <v>208</v>
      </c>
      <c r="P14" t="s">
        <v>208</v>
      </c>
      <c r="Q14">
        <v>1</v>
      </c>
      <c r="X14">
        <v>0.02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0.02</v>
      </c>
      <c r="AH14">
        <v>2</v>
      </c>
      <c r="AI14">
        <v>67934299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67934308</v>
      </c>
      <c r="C15">
        <v>67934297</v>
      </c>
      <c r="D15">
        <v>56951691</v>
      </c>
      <c r="E15">
        <v>1</v>
      </c>
      <c r="F15">
        <v>1</v>
      </c>
      <c r="G15">
        <v>1</v>
      </c>
      <c r="H15">
        <v>2</v>
      </c>
      <c r="I15" t="s">
        <v>211</v>
      </c>
      <c r="J15" t="s">
        <v>212</v>
      </c>
      <c r="K15" t="s">
        <v>213</v>
      </c>
      <c r="L15">
        <v>1368</v>
      </c>
      <c r="N15">
        <v>1011</v>
      </c>
      <c r="O15" t="s">
        <v>214</v>
      </c>
      <c r="P15" t="s">
        <v>214</v>
      </c>
      <c r="Q15">
        <v>1</v>
      </c>
      <c r="X15">
        <v>0.01</v>
      </c>
      <c r="Y15">
        <v>0</v>
      </c>
      <c r="Z15">
        <v>111.99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0.01</v>
      </c>
      <c r="AH15">
        <v>2</v>
      </c>
      <c r="AI15">
        <v>67934300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67934309</v>
      </c>
      <c r="C16">
        <v>67934297</v>
      </c>
      <c r="D16">
        <v>56953077</v>
      </c>
      <c r="E16">
        <v>1</v>
      </c>
      <c r="F16">
        <v>1</v>
      </c>
      <c r="G16">
        <v>1</v>
      </c>
      <c r="H16">
        <v>2</v>
      </c>
      <c r="I16" t="s">
        <v>215</v>
      </c>
      <c r="J16" t="s">
        <v>216</v>
      </c>
      <c r="K16" t="s">
        <v>217</v>
      </c>
      <c r="L16">
        <v>1368</v>
      </c>
      <c r="N16">
        <v>1011</v>
      </c>
      <c r="O16" t="s">
        <v>214</v>
      </c>
      <c r="P16" t="s">
        <v>214</v>
      </c>
      <c r="Q16">
        <v>1</v>
      </c>
      <c r="X16">
        <v>0.01</v>
      </c>
      <c r="Y16">
        <v>0</v>
      </c>
      <c r="Z16">
        <v>65.709999999999994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0.01</v>
      </c>
      <c r="AH16">
        <v>2</v>
      </c>
      <c r="AI16">
        <v>67934301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67934310</v>
      </c>
      <c r="C17">
        <v>67934297</v>
      </c>
      <c r="D17">
        <v>56870720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1346</v>
      </c>
      <c r="N17">
        <v>1009</v>
      </c>
      <c r="O17" t="s">
        <v>242</v>
      </c>
      <c r="P17" t="s">
        <v>242</v>
      </c>
      <c r="Q17">
        <v>1</v>
      </c>
      <c r="X17">
        <v>0.16</v>
      </c>
      <c r="Y17">
        <v>30.4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0.16</v>
      </c>
      <c r="AH17">
        <v>2</v>
      </c>
      <c r="AI17">
        <v>67934302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67934311</v>
      </c>
      <c r="C18">
        <v>67934297</v>
      </c>
      <c r="D18">
        <v>56870732</v>
      </c>
      <c r="E18">
        <v>1</v>
      </c>
      <c r="F18">
        <v>1</v>
      </c>
      <c r="G18">
        <v>1</v>
      </c>
      <c r="H18">
        <v>3</v>
      </c>
      <c r="I18" t="s">
        <v>243</v>
      </c>
      <c r="J18" t="s">
        <v>244</v>
      </c>
      <c r="K18" t="s">
        <v>245</v>
      </c>
      <c r="L18">
        <v>1308</v>
      </c>
      <c r="N18">
        <v>1003</v>
      </c>
      <c r="O18" t="s">
        <v>35</v>
      </c>
      <c r="P18" t="s">
        <v>35</v>
      </c>
      <c r="Q18">
        <v>100</v>
      </c>
      <c r="X18">
        <v>0.05</v>
      </c>
      <c r="Y18">
        <v>120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0.05</v>
      </c>
      <c r="AH18">
        <v>2</v>
      </c>
      <c r="AI18">
        <v>67934303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67934312</v>
      </c>
      <c r="C19">
        <v>67934297</v>
      </c>
      <c r="D19">
        <v>56907553</v>
      </c>
      <c r="E19">
        <v>1</v>
      </c>
      <c r="F19">
        <v>1</v>
      </c>
      <c r="G19">
        <v>1</v>
      </c>
      <c r="H19">
        <v>3</v>
      </c>
      <c r="I19" t="s">
        <v>246</v>
      </c>
      <c r="J19" t="s">
        <v>247</v>
      </c>
      <c r="K19" t="s">
        <v>248</v>
      </c>
      <c r="L19">
        <v>1346</v>
      </c>
      <c r="N19">
        <v>1009</v>
      </c>
      <c r="O19" t="s">
        <v>242</v>
      </c>
      <c r="P19" t="s">
        <v>242</v>
      </c>
      <c r="Q19">
        <v>1</v>
      </c>
      <c r="X19">
        <v>0.05</v>
      </c>
      <c r="Y19">
        <v>28.6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0.05</v>
      </c>
      <c r="AH19">
        <v>2</v>
      </c>
      <c r="AI19">
        <v>67934304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67934313</v>
      </c>
      <c r="C20">
        <v>67934297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222</v>
      </c>
      <c r="J20" t="s">
        <v>6</v>
      </c>
      <c r="K20" t="s">
        <v>223</v>
      </c>
      <c r="L20">
        <v>1374</v>
      </c>
      <c r="N20">
        <v>1013</v>
      </c>
      <c r="O20" t="s">
        <v>224</v>
      </c>
      <c r="P20" t="s">
        <v>224</v>
      </c>
      <c r="Q20">
        <v>1</v>
      </c>
      <c r="X20">
        <v>0.53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0.53</v>
      </c>
      <c r="AH20">
        <v>2</v>
      </c>
      <c r="AI20">
        <v>67934305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2019-02-07T07:07:13Z</cp:lastPrinted>
  <dcterms:created xsi:type="dcterms:W3CDTF">2019-01-18T07:34:22Z</dcterms:created>
  <dcterms:modified xsi:type="dcterms:W3CDTF">2019-02-07T07:07:15Z</dcterms:modified>
</cp:coreProperties>
</file>